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D:\Tareas\2024\Tercer Informe Trimestral de Archivo julio-septiembre 2024\"/>
    </mc:Choice>
  </mc:AlternateContent>
  <xr:revisionPtr revIDLastSave="0" documentId="13_ncr:1_{3C75BE85-19F7-4666-87D7-C51F9AA70CAE}" xr6:coauthVersionLast="36" xr6:coauthVersionMax="36" xr10:uidLastSave="{00000000-0000-0000-0000-000000000000}"/>
  <workbookProtection workbookAlgorithmName="SHA-512" workbookHashValue="p+EnmrHGT9/Ea1h5UjKxBNNk17I1vKLfrUj7JD7HGNwA94GecI7KInRQJg5WH3cuxctoGdX9OUNXMTithc6PiQ==" workbookSaltValue="xf+7LXGpVAowCUoHt8STZg==" workbookSpinCount="100000" lockStructure="1"/>
  <bookViews>
    <workbookView xWindow="0" yWindow="0" windowWidth="20490" windowHeight="762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<sst xmlns="http://schemas.openxmlformats.org/spreadsheetml/2006/main" count="12706" uniqueCount="5992">
  <si>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</si>
  <si>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</si>
  <si>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</si>
  <si>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</si>
  <si>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</si>
  <si>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</si>
  <si>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</si>
  <si>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</si>
  <si>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</si>
  <si>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</si>
  <si>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102.02.07.63.00-T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</si>
  <si>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</si>
  <si>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</si>
  <si>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</si>
  <si>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</si>
  <si>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</si>
  <si>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</si>
  <si>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</si>
  <si>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</si>
  <si>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</si>
  <si>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</si>
  <si>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Álvaro Gallardo Barrios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</si>
  <si>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</si>
  <si>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</si>
  <si>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</si>
  <si>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</si>
  <si>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</si>
  <si>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</si>
  <si>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</si>
  <si>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</si>
  <si>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</si>
  <si>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</si>
  <si>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</si>
  <si>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</si>
  <si>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</si>
  <si>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</si>
  <si>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</si>
  <si>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</si>
  <si>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</si>
  <si>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</si>
  <si>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</si>
  <si>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</si>
  <si>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</si>
  <si>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</si>
  <si>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</si>
  <si>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</si>
  <si>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</si>
  <si>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</si>
  <si>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</si>
  <si>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</si>
  <si>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</si>
  <si>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</si>
  <si>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</si>
  <si>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</si>
  <si>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</si>
  <si>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</si>
  <si>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</si>
  <si>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</si>
  <si>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</si>
  <si>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</si>
  <si>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</si>
  <si>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</si>
  <si>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</si>
  <si>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</si>
  <si>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</si>
  <si>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</si>
  <si>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</si>
  <si>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</si>
  <si>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</si>
  <si>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</si>
  <si>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</si>
  <si>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</si>
  <si>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</si>
  <si>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</si>
  <si>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</si>
  <si>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</si>
  <si>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</si>
  <si>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</si>
  <si>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</si>
  <si>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</si>
  <si>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</si>
  <si>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</si>
  <si>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</si>
  <si>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</si>
  <si>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</si>
  <si>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</si>
  <si>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1Aa3-08037181PB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</si>
  <si>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</si>
  <si>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</si>
  <si>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</si>
  <si>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</si>
  <si>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</si>
  <si>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</si>
  <si>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</si>
  <si>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</si>
  <si>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</si>
  <si>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</si>
  <si>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</si>
  <si>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</si>
  <si>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</si>
  <si>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</si>
  <si>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</si>
  <si>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</si>
  <si>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</si>
  <si>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</si>
  <si>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</si>
  <si>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</si>
  <si>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</si>
  <si>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</si>
  <si>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</si>
  <si>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</si>
  <si>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</si>
  <si>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</si>
  <si>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</si>
  <si>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</si>
  <si>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</si>
  <si>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</si>
  <si>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</si>
  <si>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</si>
  <si>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</si>
  <si>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</si>
  <si>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</si>
  <si>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</si>
  <si>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</si>
  <si>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</si>
  <si>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</si>
  <si>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</si>
  <si>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</si>
  <si>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</si>
  <si>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</si>
  <si>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</si>
  <si>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</si>
  <si>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</si>
  <si>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</si>
  <si>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</si>
  <si>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</si>
  <si>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</si>
  <si>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</si>
  <si>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</si>
  <si>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</si>
  <si>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</si>
  <si>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</si>
  <si>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</si>
  <si>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</si>
  <si>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</si>
  <si>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</si>
  <si>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</si>
  <si>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</si>
  <si>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</si>
  <si>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</si>
  <si>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</si>
  <si>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</si>
  <si>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</si>
  <si>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</si>
  <si>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</si>
  <si>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</si>
  <si>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</si>
  <si>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</si>
  <si>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</si>
  <si>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</si>
  <si>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</si>
  <si>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</si>
  <si>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</si>
  <si>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</si>
  <si>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</si>
  <si>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</si>
  <si>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</si>
  <si>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</si>
  <si>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</si>
  <si>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</si>
  <si>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</si>
  <si>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</si>
  <si>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</si>
  <si>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</si>
  <si>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</si>
  <si>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</si>
  <si>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</si>
  <si>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</si>
  <si>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</si>
  <si>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</si>
  <si>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</si>
  <si>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</si>
  <si>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</si>
  <si>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</si>
  <si>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</si>
  <si>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</si>
  <si>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</si>
  <si>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</si>
  <si>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</si>
  <si>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</si>
  <si>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</si>
  <si>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</si>
  <si>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</si>
  <si>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</si>
  <si>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</si>
  <si>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</si>
  <si>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</si>
  <si>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</si>
  <si>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</si>
  <si>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</si>
  <si>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</si>
  <si>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</si>
  <si>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</si>
  <si>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</si>
  <si>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</si>
  <si>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</si>
  <si>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</si>
  <si>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</si>
  <si>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</si>
  <si>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</si>
  <si>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</si>
  <si>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</si>
  <si>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</si>
  <si>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</si>
  <si>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</si>
  <si>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</si>
  <si>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</si>
  <si>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</si>
  <si>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</si>
  <si>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</si>
  <si>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</si>
  <si>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</si>
  <si>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</si>
  <si>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</si>
  <si>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</si>
  <si>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</si>
  <si>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</si>
  <si>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</si>
  <si>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</si>
  <si>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</si>
  <si>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</si>
  <si>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</si>
  <si>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</si>
  <si>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</si>
  <si>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</si>
  <si>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</si>
  <si>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</si>
  <si>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</si>
  <si>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</si>
  <si>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</si>
  <si>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</si>
  <si>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</si>
  <si>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</si>
  <si>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</si>
  <si>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</si>
  <si>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</si>
  <si>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</si>
  <si>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</si>
  <si>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</si>
  <si>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</si>
  <si>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</si>
  <si>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</si>
  <si>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</si>
  <si>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</si>
  <si>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</si>
  <si>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</si>
  <si>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</si>
  <si>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</si>
  <si>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</si>
  <si>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</si>
  <si>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</si>
  <si>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</si>
  <si>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</si>
  <si>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</si>
  <si>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</si>
  <si>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</si>
  <si>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</si>
  <si>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</si>
  <si>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</si>
  <si>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</si>
  <si>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</si>
  <si>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</si>
  <si>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</si>
  <si>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</si>
  <si>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</si>
  <si>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</si>
  <si>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</si>
  <si>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</si>
  <si>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</si>
  <si>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</si>
  <si>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</si>
  <si>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</si>
  <si>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</si>
  <si>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</si>
  <si>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</si>
  <si>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</si>
  <si>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</si>
  <si>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</si>
  <si>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</si>
  <si>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</si>
  <si>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</si>
  <si>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</si>
  <si>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</si>
  <si>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</si>
  <si>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</si>
  <si>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</si>
  <si>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</si>
  <si>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</si>
  <si>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</si>
  <si>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</si>
  <si>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</si>
  <si>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</si>
  <si>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</si>
  <si>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</si>
  <si>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</si>
  <si>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</si>
  <si>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</si>
  <si>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</si>
  <si>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</si>
  <si>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</si>
  <si>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</si>
  <si>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</si>
  <si>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</si>
  <si>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</si>
  <si>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</si>
  <si>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</si>
  <si>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</si>
  <si>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</si>
  <si>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</si>
  <si>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</si>
  <si>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</si>
  <si>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</si>
  <si>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</si>
  <si>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</si>
  <si>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</si>
  <si>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</si>
  <si>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</si>
  <si>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</si>
  <si>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</si>
  <si>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</si>
  <si>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</si>
  <si>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</si>
  <si>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</si>
  <si>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</si>
  <si>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</si>
  <si>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</si>
  <si>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</si>
  <si>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</si>
  <si>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</si>
  <si>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</si>
  <si>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</si>
  <si>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</si>
  <si>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</si>
  <si>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</si>
  <si>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</si>
  <si>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</si>
  <si>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</si>
  <si>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</si>
  <si>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</si>
  <si>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</si>
  <si>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</si>
  <si>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</si>
  <si>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</si>
  <si>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</si>
  <si>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</si>
  <si>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</si>
  <si>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</si>
  <si>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</si>
  <si>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</si>
  <si>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</si>
  <si>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</si>
  <si>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</si>
  <si>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</si>
  <si>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</si>
  <si>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</si>
  <si>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</si>
  <si>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</si>
  <si>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</si>
  <si>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</si>
  <si>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</si>
  <si>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</si>
  <si>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</si>
  <si>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</si>
  <si>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</si>
  <si>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</si>
  <si>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</si>
  <si>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</si>
  <si>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</si>
  <si>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</si>
  <si>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</si>
  <si>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</si>
  <si>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</si>
  <si>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</si>
  <si>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</si>
  <si>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</si>
  <si>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</si>
  <si>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</si>
  <si>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</si>
  <si>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</si>
  <si>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</si>
  <si>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</si>
  <si>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</si>
  <si>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</si>
  <si>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</si>
  <si>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</si>
  <si>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</si>
  <si>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</si>
  <si>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</si>
  <si>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</si>
  <si>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</si>
  <si>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</si>
  <si>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</si>
  <si>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</si>
  <si>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</si>
  <si>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</si>
  <si>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</si>
  <si>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</si>
  <si>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</si>
  <si>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</si>
  <si>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</si>
  <si>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</si>
  <si>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</si>
  <si>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</si>
  <si>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</si>
  <si>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</si>
  <si>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</si>
  <si>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</si>
  <si>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</si>
  <si>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</si>
  <si>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</si>
  <si>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</si>
  <si>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</si>
  <si>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</si>
  <si>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</si>
  <si>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</si>
  <si>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</si>
  <si>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</si>
  <si>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</si>
  <si>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</si>
  <si>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</si>
  <si>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</si>
  <si>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</si>
  <si>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</si>
  <si>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</si>
  <si>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</si>
  <si>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</si>
  <si>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</si>
  <si>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</si>
  <si>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</si>
  <si>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</si>
  <si>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</si>
  <si>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</si>
  <si>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</si>
  <si>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</si>
  <si>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</si>
  <si>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</si>
  <si>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</si>
  <si>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</si>
  <si>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</si>
  <si>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</si>
  <si>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</si>
  <si>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</si>
  <si>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</si>
  <si>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</si>
  <si>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</si>
  <si>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</si>
  <si>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</si>
  <si>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</si>
  <si>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</si>
  <si>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</si>
  <si>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</si>
  <si>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</si>
  <si>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</si>
  <si>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</si>
  <si>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</si>
  <si>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</si>
  <si>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</si>
  <si>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</si>
  <si>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</si>
  <si>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</si>
  <si>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</si>
  <si>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</si>
  <si>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</si>
  <si>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</si>
  <si>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</si>
  <si>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</si>
  <si>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</si>
  <si>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</si>
  <si>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</si>
  <si>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</si>
  <si>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</si>
  <si>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</si>
  <si>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</si>
  <si>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</si>
  <si>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</si>
  <si>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</si>
  <si>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</si>
  <si>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</si>
  <si>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</si>
  <si>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</si>
  <si>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</si>
  <si>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</si>
  <si>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</si>
  <si>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</si>
  <si>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</si>
  <si>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</si>
  <si>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</si>
  <si>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</si>
  <si>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</si>
  <si>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</si>
  <si>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</si>
  <si>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</si>
  <si>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</si>
  <si>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</si>
  <si>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</si>
  <si>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</si>
  <si>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</si>
  <si>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</si>
  <si>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</si>
  <si>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</si>
  <si>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</si>
  <si>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</si>
  <si>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</si>
  <si>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</si>
  <si>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</si>
  <si>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</si>
  <si>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</si>
  <si>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</si>
  <si>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</si>
  <si>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</si>
  <si>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</si>
  <si>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</si>
  <si>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</si>
  <si>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</si>
  <si>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</si>
  <si>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</si>
  <si>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</si>
  <si>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</si>
  <si>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</si>
  <si>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</si>
  <si>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</si>
  <si>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</si>
  <si>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</si>
  <si>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</si>
  <si>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</si>
  <si>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</si>
  <si>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</si>
  <si>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</si>
  <si>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</si>
  <si>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</si>
  <si>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</si>
  <si>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</si>
  <si>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</si>
  <si>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</si>
  <si>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</si>
  <si>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</si>
  <si>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</si>
  <si>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</si>
  <si>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</si>
  <si>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</si>
  <si>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</si>
  <si>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</si>
  <si>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</si>
  <si>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</si>
  <si>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</si>
  <si>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</si>
  <si>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</si>
  <si>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</si>
  <si>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</si>
  <si>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</si>
  <si>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</si>
  <si>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</si>
  <si>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</si>
  <si>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</si>
  <si>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</si>
  <si>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</si>
  <si>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</si>
  <si>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</si>
  <si>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</si>
  <si>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</si>
  <si>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</si>
  <si>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</si>
  <si>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</si>
  <si>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</si>
  <si>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</si>
  <si>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</si>
  <si>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</si>
  <si>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</si>
  <si>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</si>
  <si>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</si>
  <si>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</si>
  <si>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</si>
  <si>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</si>
  <si>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</si>
  <si>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</si>
  <si>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</si>
  <si>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</si>
  <si>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</si>
  <si>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</si>
  <si>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</si>
  <si>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</si>
  <si>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</si>
  <si>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</si>
  <si>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</si>
  <si>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</si>
  <si>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</si>
  <si>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</si>
  <si>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</si>
  <si>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</si>
  <si>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</si>
  <si>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</si>
  <si>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</si>
  <si>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</si>
  <si>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</si>
  <si>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</si>
  <si>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</si>
  <si>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</si>
  <si>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</si>
  <si>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</si>
  <si>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</si>
  <si>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</si>
  <si>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</si>
  <si>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</si>
  <si>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</si>
  <si>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</si>
  <si>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</si>
  <si>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</si>
  <si>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</si>
  <si>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</si>
  <si>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</si>
  <si>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</si>
  <si>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</si>
  <si>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</si>
  <si>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</si>
  <si>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</si>
  <si>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</si>
  <si>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</si>
  <si>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</si>
  <si>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</si>
  <si>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</si>
  <si>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</si>
  <si>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</si>
  <si>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</si>
  <si>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</si>
  <si>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</si>
  <si>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</si>
  <si>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</si>
  <si>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</si>
  <si>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</si>
  <si>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</si>
  <si>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</si>
  <si>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</si>
  <si>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</si>
  <si>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</si>
  <si>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</si>
  <si>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</si>
  <si>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</si>
  <si>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</si>
  <si>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</si>
  <si>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</si>
  <si>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</si>
  <si>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</si>
  <si>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</si>
  <si>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</si>
  <si>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</si>
  <si>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</si>
  <si>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</si>
  <si>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</si>
  <si>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</si>
  <si>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</si>
  <si>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</si>
  <si>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</si>
  <si>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</si>
  <si>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</si>
  <si>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</si>
  <si>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</si>
  <si>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</si>
  <si>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</si>
  <si>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</si>
  <si>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</si>
  <si>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</si>
  <si>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</si>
  <si>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</si>
  <si>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</si>
  <si>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</si>
  <si>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</si>
  <si>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</si>
  <si>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</si>
  <si>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</si>
  <si>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</si>
  <si>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</si>
  <si>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</si>
  <si>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</si>
  <si>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</si>
  <si>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</si>
  <si>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</si>
  <si>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</si>
  <si>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</si>
  <si>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</si>
  <si>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</si>
  <si>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</si>
  <si>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</si>
  <si>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</si>
  <si>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</si>
  <si>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</si>
  <si>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</si>
  <si>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</si>
  <si>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</si>
  <si>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</si>
  <si>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</si>
  <si>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</si>
  <si>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</si>
  <si>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</si>
  <si>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</si>
  <si>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</si>
  <si>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</si>
  <si>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</si>
  <si>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</si>
  <si>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</si>
  <si>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</si>
  <si>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</si>
  <si>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</si>
  <si>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</si>
  <si>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</si>
  <si>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</si>
  <si>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</si>
  <si>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</si>
  <si>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</si>
  <si>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</si>
  <si>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</si>
  <si>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</si>
  <si>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</si>
  <si>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</si>
  <si>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</si>
  <si>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</si>
  <si>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</si>
  <si>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</si>
  <si>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</si>
  <si>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</si>
  <si>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</si>
  <si>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</si>
  <si>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</si>
  <si>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</si>
  <si>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</si>
  <si>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</si>
  <si>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</si>
  <si>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</si>
  <si>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</si>
  <si>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</si>
  <si>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</si>
  <si>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</si>
  <si>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</si>
  <si>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</si>
  <si>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</si>
  <si>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</si>
  <si>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</si>
  <si>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</si>
  <si>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</si>
  <si>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</si>
  <si>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</si>
  <si>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</si>
  <si>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</si>
  <si>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</si>
  <si>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</si>
  <si>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</si>
  <si>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</si>
  <si>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</si>
  <si>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</si>
  <si>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</si>
  <si>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</si>
  <si>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</si>
  <si>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</si>
  <si>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</si>
  <si>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</si>
  <si>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</si>
  <si>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</si>
  <si>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</si>
  <si>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</si>
  <si>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</si>
  <si>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</si>
  <si>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</si>
  <si>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</si>
  <si>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</si>
  <si>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</si>
  <si>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</si>
  <si>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</si>
  <si>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</si>
  <si>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</si>
  <si>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</si>
  <si>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</si>
  <si>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</si>
  <si>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</si>
  <si>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</si>
  <si>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</si>
  <si>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</si>
  <si>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</si>
  <si>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</si>
  <si>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</si>
  <si>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</si>
  <si>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</si>
  <si>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</si>
  <si>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</si>
  <si>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</si>
  <si>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</si>
  <si>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</si>
  <si>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</si>
  <si>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</si>
  <si>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</si>
  <si>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</si>
  <si>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</si>
  <si>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</si>
  <si>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</si>
  <si>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</si>
  <si>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</si>
  <si>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</si>
  <si>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</si>
  <si>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</si>
  <si>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</si>
  <si>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</si>
  <si>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</si>
  <si>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</si>
  <si>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</si>
  <si>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</si>
  <si>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</si>
  <si>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</si>
  <si>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</si>
  <si>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</si>
  <si>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</si>
  <si>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</si>
  <si>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</si>
  <si>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</si>
  <si>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</si>
  <si>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</si>
  <si>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</si>
  <si>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</si>
  <si>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</si>
  <si>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</si>
  <si>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</si>
  <si>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</si>
  <si>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</si>
  <si>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</si>
  <si>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</si>
  <si>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</si>
  <si>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</si>
  <si>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</si>
  <si>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</si>
  <si>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</si>
  <si>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</si>
  <si>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</si>
  <si>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</si>
  <si>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</si>
  <si>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</si>
  <si>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</si>
  <si>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</si>
  <si>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</si>
  <si>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</si>
  <si>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</si>
  <si>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</si>
  <si>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</si>
  <si>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</si>
  <si>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</si>
  <si>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</si>
  <si>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</si>
  <si>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</si>
  <si>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</si>
  <si>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</si>
  <si>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</si>
  <si>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</si>
  <si>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</si>
  <si>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</si>
  <si>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</si>
  <si>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</si>
  <si>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</si>
  <si>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</si>
  <si>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</si>
  <si>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</si>
  <si>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</si>
  <si>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</si>
  <si>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</si>
  <si>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</si>
  <si>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</si>
  <si>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</si>
  <si>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</si>
  <si>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</si>
  <si>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</si>
  <si>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</si>
  <si>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</si>
  <si>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</si>
  <si>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</si>
  <si>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</si>
  <si>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</si>
  <si>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</si>
  <si>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</si>
  <si>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</si>
  <si>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</si>
  <si>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</si>
  <si>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</si>
  <si>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</si>
  <si>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</si>
  <si>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</si>
  <si>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</si>
  <si>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</si>
  <si>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</si>
  <si>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</si>
  <si>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</si>
  <si>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</si>
  <si>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</si>
  <si>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</si>
  <si>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</si>
  <si>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</si>
  <si>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</si>
  <si>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</si>
  <si>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</si>
  <si>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</si>
  <si>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</si>
  <si>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</si>
  <si>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</si>
  <si>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</si>
  <si>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</si>
  <si>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</si>
  <si>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</si>
  <si>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</si>
  <si>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</si>
  <si>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</si>
  <si>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</si>
  <si>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</si>
  <si>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</si>
  <si>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</si>
  <si>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</si>
  <si>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</si>
  <si>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</si>
  <si>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</si>
  <si>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</si>
  <si>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</si>
  <si>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</si>
  <si>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</si>
  <si>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</si>
  <si>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</si>
  <si>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</si>
  <si>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</si>
  <si>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</si>
  <si>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</si>
  <si>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</si>
  <si>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</si>
  <si>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</si>
  <si>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</si>
  <si>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</si>
  <si>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</si>
  <si>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</si>
  <si>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</si>
  <si>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</si>
  <si>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</si>
  <si>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</si>
  <si>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</si>
  <si>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</si>
  <si>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</si>
  <si>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</si>
  <si>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</si>
  <si>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</si>
  <si>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</si>
  <si>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</si>
  <si>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</si>
  <si>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</si>
  <si>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</si>
  <si>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</si>
  <si>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</si>
  <si>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</si>
  <si>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</si>
  <si>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</si>
  <si>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</si>
  <si>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</si>
  <si>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</si>
  <si>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</si>
  <si>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</si>
  <si>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</si>
  <si>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</si>
  <si>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</si>
  <si>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</si>
  <si>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</si>
  <si>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</si>
  <si>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</si>
  <si>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</si>
  <si>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</si>
  <si>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</si>
  <si>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</si>
  <si>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</si>
  <si>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</si>
  <si>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</si>
  <si>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</si>
  <si>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</si>
  <si>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</si>
  <si>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</si>
  <si>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</si>
  <si>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</si>
  <si>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</si>
  <si>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</si>
  <si>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</si>
  <si>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</si>
  <si>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</si>
  <si>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</si>
  <si>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</si>
  <si>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</si>
  <si>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</si>
  <si>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</si>
  <si>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</si>
  <si>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</si>
  <si>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</si>
  <si>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</si>
  <si>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</si>
  <si>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</si>
  <si>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</si>
  <si>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</si>
  <si>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</si>
  <si>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</si>
  <si>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</si>
  <si>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</si>
  <si>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</si>
  <si>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</si>
  <si>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</si>
  <si>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</si>
  <si>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</si>
  <si>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</si>
  <si>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</si>
  <si>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</si>
  <si>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</si>
  <si>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</si>
  <si>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</si>
  <si>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</si>
  <si>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</si>
  <si>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</si>
  <si>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</si>
  <si>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</si>
  <si>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</si>
  <si>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</si>
  <si>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</si>
  <si>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</si>
  <si>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</si>
  <si>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</si>
  <si>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</si>
  <si>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</si>
  <si>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</si>
  <si>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</si>
  <si>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</si>
  <si>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</si>
  <si>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</si>
  <si>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</si>
  <si>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</si>
  <si>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</si>
  <si>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</si>
  <si>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</si>
  <si>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</si>
  <si>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</si>
  <si>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</si>
  <si>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</si>
  <si>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</si>
  <si>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</si>
  <si>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</si>
  <si>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</si>
  <si>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</si>
  <si>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</si>
  <si>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</si>
  <si>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</si>
  <si>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</si>
  <si>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</si>
  <si>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</si>
  <si>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</si>
  <si>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</si>
  <si>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</si>
  <si>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</si>
  <si>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</si>
  <si>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</si>
  <si>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</si>
  <si>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</si>
  <si>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</si>
  <si>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</si>
  <si>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</si>
  <si>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</si>
  <si>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</si>
  <si>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</si>
  <si>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</si>
  <si>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</si>
  <si>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</si>
  <si>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</si>
  <si>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</si>
  <si>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</si>
  <si>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</si>
  <si>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</si>
  <si>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</si>
  <si>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</si>
  <si>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</si>
  <si>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</si>
  <si>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</si>
  <si>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</si>
  <si>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</si>
  <si>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</si>
  <si>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</si>
  <si>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</si>
  <si>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</si>
  <si>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</si>
  <si>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</si>
  <si>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</si>
  <si>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</si>
  <si>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</si>
  <si>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</si>
  <si>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</si>
  <si>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</si>
  <si>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</si>
  <si>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</si>
  <si>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</si>
  <si>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</si>
  <si>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</si>
  <si>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</si>
  <si>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</si>
  <si>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</si>
  <si>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</si>
  <si>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</si>
  <si>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</si>
  <si>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</si>
  <si>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</si>
  <si>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</si>
  <si>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</si>
  <si>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</si>
  <si>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</si>
  <si>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</si>
  <si>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</si>
  <si>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</si>
  <si>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</si>
  <si>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</si>
  <si>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</si>
  <si>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</si>
  <si>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</si>
  <si>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</si>
  <si>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</si>
  <si>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</si>
  <si>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</si>
  <si>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</si>
  <si>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</si>
  <si>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</si>
  <si>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</si>
  <si>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</si>
  <si>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</si>
  <si>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</si>
  <si>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</si>
  <si>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</si>
  <si>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</si>
  <si>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</si>
  <si>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</si>
  <si>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</si>
  <si>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</si>
  <si>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</si>
  <si>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</si>
  <si>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</si>
  <si>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</si>
  <si>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</si>
  <si>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</si>
  <si>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</si>
  <si>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</si>
  <si>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</si>
  <si>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</si>
  <si>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</si>
  <si>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</si>
  <si>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</si>
  <si>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</si>
  <si>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</si>
  <si>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</si>
  <si>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</si>
  <si>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</si>
  <si>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</si>
  <si>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</si>
  <si>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</si>
  <si>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</si>
  <si>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</si>
  <si>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</si>
  <si>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</si>
  <si>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</si>
  <si>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</si>
  <si>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</si>
  <si>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</si>
  <si>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</si>
  <si>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</si>
  <si>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</si>
  <si>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</si>
  <si>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</si>
  <si>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</si>
  <si>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</si>
  <si>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</si>
  <si>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</si>
  <si>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</si>
  <si>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</si>
  <si>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</si>
  <si>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</si>
  <si>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</si>
  <si>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</si>
  <si>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</si>
  <si>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</si>
  <si>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</si>
  <si>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</si>
  <si>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</si>
  <si>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</si>
  <si>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</si>
  <si>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</si>
  <si>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</si>
  <si>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</si>
  <si>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</si>
  <si>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</si>
  <si>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</si>
  <si>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</si>
  <si>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</si>
  <si>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</si>
  <si>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</si>
  <si>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</si>
  <si>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</si>
  <si>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</si>
  <si>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</si>
  <si>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</si>
  <si>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</si>
  <si>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</si>
  <si>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</si>
  <si>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</si>
  <si>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</si>
  <si>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</si>
  <si>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</si>
  <si>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</si>
  <si>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</si>
  <si>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</si>
  <si>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</si>
  <si>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</si>
  <si>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</si>
  <si>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</si>
  <si>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</si>
  <si>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</si>
  <si>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</si>
  <si>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</si>
  <si>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</si>
  <si>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</si>
  <si>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</si>
  <si>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</si>
  <si>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</si>
  <si>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</si>
  <si>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</si>
  <si>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</si>
  <si>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</si>
  <si>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</si>
  <si>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</si>
  <si>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</si>
  <si>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</si>
  <si>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</si>
  <si>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</si>
  <si>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</si>
  <si>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</si>
  <si>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</si>
  <si>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</si>
  <si>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</si>
  <si>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</si>
  <si>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</si>
  <si>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</si>
  <si>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</si>
  <si>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</si>
  <si>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</si>
  <si>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</si>
  <si>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</si>
  <si>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</si>
  <si>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</si>
  <si>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</si>
  <si>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</si>
  <si>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</si>
  <si>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</si>
  <si>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</si>
  <si>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</si>
  <si>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</si>
  <si>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</si>
  <si>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</si>
  <si>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</si>
  <si>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</si>
  <si>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</si>
  <si>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</si>
  <si>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</si>
  <si>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</si>
  <si>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</si>
  <si>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</si>
  <si>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</si>
  <si>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</si>
  <si>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</si>
  <si>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</si>
  <si>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</si>
  <si>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</si>
  <si>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</si>
  <si>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</si>
  <si>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</si>
  <si>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</si>
  <si>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</si>
  <si>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</si>
  <si>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</si>
  <si>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</si>
  <si>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</si>
  <si>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</si>
  <si>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</si>
  <si>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</si>
  <si>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</si>
  <si>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</si>
  <si>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</si>
  <si>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</si>
  <si>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</si>
  <si>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</si>
  <si>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</si>
  <si>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</si>
  <si>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</si>
  <si>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</si>
  <si>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</si>
  <si>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</si>
  <si>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</si>
  <si>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</si>
  <si>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</si>
  <si>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</si>
  <si>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</si>
  <si>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</si>
  <si>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</si>
  <si>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</si>
  <si>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</si>
  <si>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</si>
  <si>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</si>
  <si>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</si>
  <si>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</si>
  <si>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</si>
  <si>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</si>
  <si>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</si>
  <si>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</si>
  <si>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</si>
  <si>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</si>
  <si>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</si>
  <si>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</si>
  <si>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</si>
  <si>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</si>
  <si>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</si>
  <si>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</si>
  <si>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</si>
  <si>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</si>
  <si>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</si>
  <si>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</si>
  <si>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</si>
  <si>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</si>
  <si>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</si>
  <si>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</si>
  <si>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</si>
  <si>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</si>
  <si>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</si>
  <si>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</si>
  <si>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</si>
  <si>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</si>
  <si>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</si>
  <si>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</si>
  <si>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</si>
  <si>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</si>
  <si>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</si>
  <si>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</si>
  <si>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</si>
  <si>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</si>
  <si>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</si>
  <si>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</si>
  <si>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</si>
  <si>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</si>
  <si>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</si>
  <si>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</si>
  <si>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</si>
  <si>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</si>
  <si>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</si>
  <si>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</si>
  <si>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</si>
  <si>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</si>
  <si>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</si>
  <si>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</si>
  <si>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</si>
  <si>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</si>
  <si>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</si>
  <si>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</si>
  <si>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</si>
  <si>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</si>
  <si>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</si>
  <si>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</si>
  <si>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</si>
  <si>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</si>
  <si>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</si>
  <si>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</si>
  <si>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</si>
  <si>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</si>
  <si>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</si>
  <si>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</si>
  <si>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</si>
  <si>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</si>
  <si>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</si>
  <si>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</si>
  <si>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</si>
  <si>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</si>
  <si>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</si>
  <si>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</si>
  <si>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</si>
  <si>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</si>
  <si>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</si>
  <si>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</si>
  <si>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</si>
  <si>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</si>
  <si>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</si>
  <si>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</si>
  <si>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</si>
  <si>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</si>
  <si>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</si>
  <si>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</si>
  <si>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</si>
  <si>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</si>
  <si>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</si>
  <si>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</si>
  <si>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</si>
  <si>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</si>
  <si>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</si>
  <si>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</si>
  <si>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</si>
  <si>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</si>
  <si>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</si>
  <si>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</si>
  <si>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</si>
  <si>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</si>
  <si>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</si>
  <si>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</si>
  <si>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</si>
  <si>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</si>
  <si>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</si>
  <si>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</si>
  <si>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</si>
  <si>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</si>
  <si>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</si>
  <si>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</si>
  <si>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</si>
  <si>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</si>
  <si>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</si>
  <si>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</si>
  <si>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</si>
  <si>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</si>
  <si>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</si>
  <si>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</si>
  <si>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</si>
  <si>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</si>
  <si>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</si>
  <si>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</si>
  <si>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</si>
  <si>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</si>
  <si>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</si>
  <si>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</si>
  <si>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</si>
  <si>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</si>
  <si>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</si>
  <si>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</si>
  <si>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</si>
  <si>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</si>
  <si>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</si>
  <si>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</si>
  <si>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</si>
  <si>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</si>
  <si>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</si>
  <si>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</si>
  <si>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</si>
  <si>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</si>
  <si>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</si>
  <si>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</si>
  <si>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</si>
  <si>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</si>
  <si>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</si>
  <si>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</si>
  <si>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</si>
  <si>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</si>
  <si>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</si>
  <si>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</si>
  <si>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</si>
  <si>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</si>
  <si>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</si>
  <si>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</si>
  <si>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</si>
  <si>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</si>
  <si>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</si>
  <si>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</si>
  <si>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</si>
  <si>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</si>
  <si>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</si>
  <si>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</si>
  <si>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</si>
  <si>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</si>
  <si>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</si>
  <si>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</si>
  <si>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</si>
  <si>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</si>
  <si>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</si>
  <si>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</si>
  <si>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</si>
  <si>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</si>
  <si>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</si>
  <si>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</si>
  <si>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</si>
  <si>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</si>
  <si>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</si>
  <si>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</si>
  <si>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</si>
  <si>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</si>
  <si>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</si>
  <si>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</si>
  <si>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</si>
  <si>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</si>
  <si>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</si>
  <si>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</si>
  <si>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</si>
  <si>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</si>
  <si>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</si>
  <si>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</si>
  <si>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</si>
  <si>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</si>
  <si>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</si>
  <si>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</si>
  <si>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</si>
  <si>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</si>
  <si>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</si>
  <si>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</si>
  <si>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</si>
  <si>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</si>
  <si>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</si>
  <si>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</si>
  <si>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</si>
  <si>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</si>
  <si>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</si>
  <si>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</si>
  <si>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</si>
  <si>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</si>
  <si>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</si>
  <si>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</si>
  <si>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</si>
  <si>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</si>
  <si>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</si>
  <si>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</si>
  <si>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</si>
  <si>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</si>
  <si>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</si>
  <si>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</si>
  <si>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</si>
  <si>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</si>
  <si>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</si>
  <si>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</si>
  <si>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</si>
  <si>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</si>
  <si>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</si>
  <si>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</si>
  <si>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</si>
  <si>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</si>
  <si>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</si>
  <si>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</si>
  <si>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</si>
  <si>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</si>
  <si>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</si>
  <si>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</si>
  <si>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</si>
  <si>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</si>
  <si>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</si>
  <si>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</si>
  <si>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</si>
  <si>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</si>
  <si>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</si>
  <si>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</si>
  <si>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</si>
  <si>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</si>
  <si>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</si>
  <si>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</si>
  <si>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</si>
  <si>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</si>
  <si>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</si>
  <si>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</si>
  <si>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</si>
  <si>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</si>
  <si>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</si>
  <si>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</si>
  <si>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</si>
  <si>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</si>
  <si>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</si>
  <si>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</si>
  <si>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</si>
  <si>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</si>
  <si>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</si>
  <si>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</si>
  <si>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</si>
  <si>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</si>
  <si>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</si>
  <si>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</si>
  <si>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</si>
  <si>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</si>
  <si>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</si>
  <si>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</si>
  <si>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</si>
  <si>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</si>
  <si>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</si>
  <si>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</si>
  <si>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</si>
  <si>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</si>
  <si>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</si>
  <si>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</si>
  <si>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</si>
  <si>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</si>
  <si>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</si>
  <si>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</si>
  <si>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</si>
  <si>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</si>
  <si>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</si>
  <si>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</si>
  <si>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</si>
  <si>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</si>
  <si>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</si>
  <si>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</si>
  <si>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</si>
  <si>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</si>
  <si>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</si>
  <si>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</si>
  <si>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</si>
  <si>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</si>
  <si>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</si>
  <si>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</si>
  <si>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</si>
  <si>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</si>
  <si>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</si>
  <si>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</si>
  <si>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</si>
  <si>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</si>
  <si>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</si>
  <si>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</si>
  <si>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</si>
  <si>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</si>
  <si>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</si>
  <si>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</si>
  <si>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</si>
  <si>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</si>
  <si>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</si>
  <si>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</si>
  <si>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</si>
  <si>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</si>
  <si>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</si>
  <si>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</si>
  <si>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</si>
  <si>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</si>
  <si>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</si>
  <si>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</si>
  <si>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</si>
  <si>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</si>
  <si>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</si>
  <si>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</si>
  <si>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</si>
  <si>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</si>
  <si>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</si>
  <si>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</si>
  <si>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</si>
  <si>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</si>
  <si>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</si>
  <si>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</si>
  <si>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</si>
  <si>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</si>
  <si>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</si>
  <si>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</si>
  <si>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</si>
  <si>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</si>
  <si>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</si>
  <si>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</si>
  <si>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</si>
  <si>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</si>
  <si>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</si>
  <si>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</si>
  <si>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</si>
  <si>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</si>
  <si>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</si>
  <si>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</si>
  <si>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</si>
  <si>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</si>
  <si>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</si>
  <si>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</si>
  <si>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</si>
  <si>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</si>
  <si>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</si>
  <si>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</si>
  <si>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</si>
  <si>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</si>
  <si>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</si>
  <si>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</si>
  <si>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</si>
  <si>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</si>
  <si>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</si>
  <si>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</si>
  <si>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</si>
  <si>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</si>
  <si>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</si>
  <si>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</si>
  <si>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</si>
  <si>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</si>
  <si>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</si>
  <si>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</si>
  <si>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</si>
  <si>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</si>
  <si>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</si>
  <si>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</si>
  <si>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</si>
  <si>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</si>
  <si>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</si>
  <si>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</si>
  <si>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</si>
  <si>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</si>
  <si>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</si>
  <si>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</si>
  <si>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</si>
  <si>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</si>
  <si>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</si>
  <si>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</si>
  <si>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</si>
  <si>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</si>
  <si>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</si>
  <si>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</si>
  <si>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</si>
  <si>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</si>
  <si>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</si>
  <si>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</si>
  <si>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</si>
  <si>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</si>
  <si>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</si>
  <si>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</si>
  <si>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</si>
  <si>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</si>
  <si>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</si>
  <si>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</si>
  <si>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</si>
  <si>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</si>
  <si>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</si>
  <si>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</si>
  <si>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</si>
  <si>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</si>
  <si>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</si>
  <si>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</si>
  <si>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</si>
  <si>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</si>
  <si>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</si>
  <si>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</si>
  <si>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</si>
  <si>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</si>
  <si>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</si>
  <si>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</si>
  <si>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</si>
  <si>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</si>
  <si>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</si>
  <si>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</si>
  <si>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</si>
  <si>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</si>
  <si>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</si>
  <si>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</si>
  <si>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</si>
  <si>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</si>
  <si>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</si>
  <si>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</si>
  <si>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</si>
  <si>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</si>
  <si>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</si>
  <si>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</si>
  <si>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</si>
  <si>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</si>
  <si>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</si>
  <si>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</si>
  <si>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</si>
  <si>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</si>
  <si>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</si>
  <si>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</si>
  <si>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</si>
  <si>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</si>
  <si>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</si>
  <si>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</si>
  <si>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</si>
  <si>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</si>
  <si>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</si>
  <si>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</si>
  <si>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</si>
  <si>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</si>
  <si>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</si>
  <si>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</si>
  <si>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</si>
  <si>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</si>
  <si>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</si>
  <si>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</si>
  <si>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</si>
  <si>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</si>
  <si>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</si>
  <si>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</si>
  <si>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</si>
  <si>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</si>
  <si>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</si>
  <si>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</si>
  <si>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</si>
  <si>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</si>
  <si>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</si>
  <si>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</si>
  <si>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</si>
  <si>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</si>
  <si>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</si>
  <si>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</si>
  <si>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</si>
  <si>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</si>
  <si>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</si>
  <si>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</si>
  <si>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</si>
  <si>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</si>
  <si>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</si>
  <si>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</si>
  <si>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</si>
  <si>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</si>
  <si>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</si>
  <si>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</si>
  <si>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</si>
  <si>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</si>
  <si>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</si>
  <si>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</si>
  <si>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</si>
  <si>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</si>
  <si>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</si>
  <si>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</si>
  <si>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</si>
  <si>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</si>
  <si>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</si>
  <si>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</si>
  <si>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</si>
  <si>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</si>
  <si>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</si>
  <si>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</si>
  <si>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</si>
  <si>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</si>
  <si>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</si>
  <si>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</si>
  <si>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</si>
  <si>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</si>
  <si>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</si>
  <si>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</si>
  <si>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</si>
  <si>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</si>
  <si>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</si>
  <si>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</si>
  <si>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</si>
  <si>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</si>
  <si>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</si>
  <si>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</si>
  <si>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</si>
  <si>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</si>
  <si>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</si>
  <si>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</si>
  <si>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</si>
  <si>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</si>
  <si>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</si>
  <si>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</si>
  <si>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</si>
  <si>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</si>
  <si>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</si>
  <si>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</si>
  <si>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</si>
  <si>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</si>
  <si>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</si>
  <si>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</si>
  <si>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</si>
  <si>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</si>
  <si>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</si>
  <si>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</si>
  <si>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</si>
  <si>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</si>
  <si>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</si>
  <si>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</si>
  <si>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</si>
  <si>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</si>
  <si>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</si>
  <si>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</si>
  <si>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</si>
  <si>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</si>
  <si>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</si>
  <si>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</si>
  <si>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</si>
  <si>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</si>
  <si>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</si>
  <si>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</si>
  <si>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</si>
  <si>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</si>
  <si>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</si>
  <si>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</si>
  <si>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</si>
  <si>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</si>
  <si>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</si>
  <si>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</si>
  <si>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</si>
  <si>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</si>
  <si>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</si>
  <si>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</si>
  <si>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</si>
  <si>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</si>
  <si>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</si>
  <si>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</si>
  <si>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</si>
  <si>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</si>
  <si>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</si>
  <si>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</si>
  <si>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</si>
  <si>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</si>
  <si>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</si>
  <si>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</si>
  <si>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</si>
  <si>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</si>
  <si>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</si>
  <si>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</si>
  <si>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</si>
  <si>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</si>
  <si>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</si>
  <si>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</si>
  <si>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</si>
  <si>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</si>
  <si>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</si>
  <si>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</si>
  <si>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</si>
  <si>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</si>
  <si>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</si>
  <si>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</si>
  <si>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</si>
  <si>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</si>
  <si>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</si>
  <si>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</si>
  <si>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</si>
  <si>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</si>
  <si>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</si>
  <si>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</si>
  <si>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</si>
  <si>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</si>
  <si>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</si>
  <si>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</si>
  <si>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</si>
  <si>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</si>
  <si>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</si>
  <si>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</si>
  <si>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</si>
  <si>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</si>
  <si>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</si>
  <si>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</si>
  <si>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</si>
  <si>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</si>
  <si>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</si>
  <si>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</si>
  <si>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</si>
  <si>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</si>
  <si>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</si>
  <si>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</si>
  <si>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</si>
  <si>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</si>
  <si>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</si>
  <si>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</si>
  <si>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</si>
  <si>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</si>
  <si>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</si>
  <si>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</si>
  <si>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</si>
  <si>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</si>
  <si>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</si>
  <si>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</si>
  <si>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</si>
  <si>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</si>
  <si>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</si>
  <si>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</si>
  <si>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</si>
  <si>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</si>
  <si>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</si>
  <si>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</si>
  <si>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</si>
  <si>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</si>
  <si>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</si>
  <si>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</si>
  <si>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</si>
  <si>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</si>
  <si>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</si>
  <si>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</si>
  <si>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</si>
  <si>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</si>
  <si>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</si>
  <si>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</si>
  <si>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</si>
  <si>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</si>
  <si>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</si>
  <si>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</si>
  <si>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</si>
  <si>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</si>
  <si>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</si>
  <si>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</si>
  <si>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</si>
  <si>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</si>
  <si>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</si>
  <si>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</si>
  <si>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</si>
  <si>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</si>
  <si>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</si>
  <si>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</si>
  <si>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</si>
  <si>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</si>
  <si>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</si>
  <si>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</si>
  <si>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</si>
  <si>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</si>
  <si>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</si>
  <si>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</si>
  <si>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</si>
  <si>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</si>
  <si>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</si>
  <si>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</si>
  <si>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</si>
  <si>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</si>
  <si>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</si>
  <si>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</si>
  <si>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</si>
  <si>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</si>
  <si>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</si>
  <si>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</si>
  <si>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</si>
  <si>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</si>
  <si>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</si>
  <si>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</si>
  <si>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</si>
  <si>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</si>
  <si>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</si>
  <si>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</si>
  <si>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</si>
  <si>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</si>
  <si>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</si>
  <si>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</si>
  <si>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</si>
  <si>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</si>
  <si>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</si>
  <si>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</si>
  <si>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</si>
  <si>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</si>
  <si>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</si>
  <si>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</si>
  <si>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</si>
  <si>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</si>
  <si>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</si>
  <si>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</si>
  <si>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</si>
  <si>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</si>
  <si>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</si>
  <si>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</si>
  <si>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</si>
  <si>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</si>
  <si>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</si>
  <si>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</si>
  <si>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</si>
  <si>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</si>
  <si>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</si>
  <si>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</si>
  <si>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</si>
  <si>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</si>
  <si>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</si>
  <si>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</si>
  <si>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</si>
  <si>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</si>
  <si>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</si>
  <si>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</si>
  <si>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</si>
  <si>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</si>
  <si>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</si>
  <si>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</si>
  <si>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</si>
  <si>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</si>
  <si>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</si>
  <si>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</si>
  <si>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</si>
  <si>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</si>
  <si>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</si>
  <si>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</si>
  <si>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</si>
  <si>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</si>
  <si>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</si>
  <si>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</si>
  <si>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</si>
  <si>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</si>
  <si>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</si>
  <si>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</si>
  <si>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</si>
  <si>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</si>
  <si>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</si>
  <si>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</si>
  <si>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</si>
  <si>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</si>
  <si>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</si>
  <si>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</si>
  <si>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</si>
  <si>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</si>
  <si>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</si>
  <si>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</si>
  <si>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</si>
  <si>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</si>
  <si>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</si>
  <si>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</si>
  <si>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</si>
  <si>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</si>
  <si>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</si>
  <si>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</si>
  <si>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</si>
  <si>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</si>
  <si>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</si>
  <si>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</si>
  <si>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</si>
  <si>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</si>
  <si>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</si>
  <si>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</si>
  <si>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</si>
  <si>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</si>
  <si>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</si>
  <si>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</si>
  <si>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</si>
  <si>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</si>
  <si>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</si>
  <si>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</si>
  <si>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</si>
  <si>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</si>
  <si>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</si>
  <si>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</si>
  <si>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</si>
  <si>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</si>
  <si>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</si>
  <si>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</si>
  <si>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</si>
  <si>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</si>
  <si>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</si>
  <si>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</si>
  <si>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</si>
  <si>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</si>
  <si>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</si>
  <si>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</si>
  <si>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</si>
  <si>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</si>
  <si>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</si>
  <si>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</si>
  <si>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</si>
  <si>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</si>
  <si>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</si>
  <si>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</si>
  <si>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</si>
  <si>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</si>
  <si>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</si>
  <si>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</si>
  <si>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</si>
  <si>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</si>
  <si>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</si>
  <si>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</si>
  <si>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</si>
  <si>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</si>
  <si>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</si>
  <si>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</si>
  <si>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</si>
  <si>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</si>
  <si>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</si>
  <si>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</si>
  <si>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</si>
  <si>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</si>
  <si>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</si>
  <si>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</si>
  <si>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</si>
  <si>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</si>
  <si>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</si>
  <si>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</si>
  <si>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</si>
  <si>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</si>
  <si>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</si>
  <si>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</si>
  <si>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</si>
  <si>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</si>
  <si>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</si>
  <si>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</si>
  <si>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</si>
  <si>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</si>
  <si>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</si>
  <si>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</si>
  <si>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</si>
  <si>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</si>
  <si>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</si>
  <si>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</si>
  <si>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</si>
  <si>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</si>
  <si>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</si>
  <si>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</si>
  <si>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</si>
  <si>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</si>
  <si>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</si>
  <si>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</si>
  <si>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</si>
  <si>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</si>
  <si>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</si>
  <si>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</si>
  <si>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</si>
  <si>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</si>
  <si>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</si>
  <si>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</si>
  <si>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</si>
  <si>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</si>
  <si>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</si>
  <si>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</si>
  <si>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</si>
  <si>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</si>
  <si>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</si>
  <si>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</si>
  <si>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</si>
  <si>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</si>
  <si>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</si>
  <si>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</si>
  <si>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</si>
  <si>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</si>
  <si>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</si>
  <si>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</si>
  <si>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</si>
  <si>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</si>
  <si>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</si>
  <si>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</si>
  <si>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</si>
  <si>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</si>
  <si>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</si>
  <si>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</si>
  <si>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</si>
  <si>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</si>
  <si>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</si>
  <si>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</si>
  <si>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</si>
  <si>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</si>
  <si>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</si>
  <si>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</si>
  <si>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</si>
  <si>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</si>
  <si>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</si>
  <si>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</si>
  <si>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</si>
  <si>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</si>
  <si>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</si>
  <si>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</si>
  <si>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</si>
  <si>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</si>
  <si>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</si>
  <si>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</si>
  <si>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</si>
  <si>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</si>
  <si>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</si>
  <si>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</si>
  <si>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</si>
  <si>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</si>
  <si>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</si>
  <si>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</si>
  <si>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</si>
  <si>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</si>
  <si>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</si>
  <si>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</si>
  <si>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</si>
  <si>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</si>
  <si>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</si>
  <si>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</si>
  <si>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</si>
  <si>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</si>
  <si>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</si>
  <si>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</si>
  <si>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</si>
  <si>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</si>
  <si>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</si>
  <si>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</si>
  <si>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</si>
  <si>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</si>
  <si>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</si>
  <si>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</si>
  <si>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</si>
  <si>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</si>
  <si>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</si>
  <si>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</si>
  <si>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</si>
  <si>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</si>
  <si>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</si>
  <si>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</si>
  <si>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</si>
  <si>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</si>
  <si>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</si>
  <si>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</si>
  <si>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</si>
  <si>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</si>
  <si>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</si>
  <si>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</si>
  <si>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</si>
  <si>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</si>
  <si>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</si>
  <si>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</si>
  <si>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</si>
  <si>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</si>
  <si>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</si>
  <si>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</si>
  <si>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</si>
  <si>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</si>
  <si>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</si>
  <si>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</si>
  <si>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</si>
  <si>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</si>
  <si>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</si>
  <si>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</si>
  <si>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</si>
  <si>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</si>
  <si>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</si>
  <si>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</si>
  <si>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</si>
  <si>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</si>
  <si>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</si>
  <si>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</si>
  <si>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</si>
  <si>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</si>
  <si>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</si>
  <si>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</si>
  <si>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</si>
  <si>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</si>
  <si>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</si>
  <si>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</si>
  <si>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</si>
  <si>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</si>
  <si>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</si>
  <si>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</si>
  <si>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</si>
  <si>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</si>
  <si>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</si>
  <si>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</si>
  <si>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</si>
  <si>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</si>
  <si>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</si>
  <si>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</si>
  <si>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</si>
  <si>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</si>
  <si>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</si>
  <si>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</si>
  <si>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</si>
  <si>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</si>
  <si>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</si>
  <si>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</si>
  <si>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</si>
  <si>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</si>
  <si>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</si>
  <si>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</si>
  <si>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</si>
  <si>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</si>
  <si>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</si>
  <si>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</si>
  <si>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</si>
  <si>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</si>
  <si>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</si>
  <si>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</si>
  <si>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</si>
  <si>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</si>
  <si>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</si>
  <si>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</si>
  <si>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</si>
  <si>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</si>
  <si>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</si>
  <si>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</si>
  <si>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</si>
  <si>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</si>
  <si>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</si>
  <si>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</si>
  <si>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</si>
  <si>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</si>
  <si>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</si>
  <si>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</si>
  <si>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</si>
  <si>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</si>
  <si>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</si>
  <si>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</si>
  <si>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</si>
  <si>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</si>
  <si>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</si>
  <si>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</si>
  <si>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</si>
  <si>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</si>
  <si>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</si>
  <si>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</si>
  <si>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</si>
  <si>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</si>
  <si>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</si>
  <si>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</si>
  <si>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</si>
  <si>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</si>
  <si>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</si>
  <si>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</si>
  <si>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</si>
  <si>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</si>
  <si>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</si>
  <si>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</si>
  <si>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</si>
  <si>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</si>
  <si>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</si>
  <si>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</si>
  <si>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</si>
  <si>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</si>
  <si>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</si>
  <si>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</si>
  <si>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</si>
  <si>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</si>
  <si>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</si>
  <si>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</si>
  <si>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</si>
  <si>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</si>
  <si>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</si>
  <si>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</si>
  <si>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</si>
  <si>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</si>
  <si>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</si>
  <si>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</si>
  <si>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</si>
  <si>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</si>
  <si>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</si>
  <si>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</si>
  <si>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</si>
  <si>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</si>
  <si>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</si>
  <si>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</si>
  <si>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</si>
  <si>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</si>
  <si>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</si>
  <si>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</si>
  <si>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</si>
  <si>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</si>
  <si>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</si>
  <si>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</si>
  <si>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</si>
  <si>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</si>
  <si>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</si>
  <si>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</si>
  <si>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</si>
  <si>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</si>
  <si>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</si>
  <si>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</si>
  <si>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</si>
  <si>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</si>
  <si>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</si>
  <si>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</si>
  <si>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</si>
  <si>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</si>
  <si>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</si>
  <si>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</si>
  <si>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</si>
  <si>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</si>
  <si>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</si>
  <si>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</si>
  <si>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</si>
  <si>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</si>
  <si>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</si>
  <si>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</si>
  <si>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</si>
  <si>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</si>
  <si>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</si>
  <si>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</si>
  <si>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</si>
  <si>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</si>
  <si>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</si>
  <si>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</si>
  <si>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</si>
  <si>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</si>
  <si>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</si>
  <si>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</si>
  <si>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</si>
  <si>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</si>
  <si>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</si>
  <si>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</si>
  <si>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</si>
  <si>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</si>
  <si>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</si>
  <si>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</si>
  <si>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</si>
  <si>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</si>
  <si>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</si>
  <si>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</si>
  <si>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</si>
  <si>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</si>
  <si>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</si>
  <si>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</si>
  <si>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</si>
  <si>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</si>
  <si>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</si>
  <si>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</si>
  <si>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</si>
  <si>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</si>
  <si>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</si>
  <si>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</si>
  <si>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</si>
  <si>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</si>
  <si>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</si>
  <si>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</si>
  <si>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</si>
  <si>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</si>
  <si>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</si>
  <si>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</si>
  <si>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</si>
  <si>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</si>
  <si>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</si>
  <si>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</si>
  <si>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</si>
  <si>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</si>
  <si>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</si>
  <si>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</si>
  <si>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</si>
  <si>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</si>
  <si>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</si>
  <si>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</si>
  <si>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</si>
  <si>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</si>
  <si>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</si>
  <si>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</si>
  <si>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</si>
  <si>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</si>
  <si>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</si>
  <si>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</si>
  <si>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</si>
  <si>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</si>
  <si>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</si>
  <si>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</si>
  <si>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</si>
  <si>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</si>
  <si>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</si>
  <si>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</si>
  <si>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</si>
  <si>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</si>
  <si>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</si>
  <si>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</si>
  <si>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</si>
  <si>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</si>
  <si>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</si>
  <si>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</si>
  <si>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</si>
  <si>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</si>
  <si>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</si>
  <si>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</si>
  <si>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</si>
  <si>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</si>
  <si>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</si>
  <si>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</si>
  <si>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</si>
  <si>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</si>
  <si>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</si>
  <si>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</si>
  <si>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</si>
  <si>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</si>
  <si>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</si>
  <si>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</si>
  <si>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</si>
  <si>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</si>
  <si>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</si>
  <si>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</si>
  <si>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</si>
  <si>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</si>
  <si>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</si>
  <si>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</si>
  <si>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</si>
  <si>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</si>
  <si>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</si>
  <si>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</si>
  <si>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</si>
  <si>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</si>
  <si>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</si>
  <si>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</si>
  <si>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</si>
  <si>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</si>
  <si>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</si>
  <si>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</si>
  <si>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</si>
  <si>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</si>
  <si>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</si>
  <si>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</si>
  <si>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</si>
  <si>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</si>
  <si>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</si>
  <si>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</si>
  <si>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</si>
  <si>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</si>
  <si>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</si>
  <si>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</si>
  <si>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</si>
  <si>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</si>
  <si>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</si>
  <si>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</si>
  <si>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</si>
  <si>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</si>
  <si>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</si>
  <si>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</si>
  <si>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</si>
  <si>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</si>
  <si>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</si>
  <si>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</si>
  <si>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</si>
  <si>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</si>
  <si>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</si>
  <si>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</si>
  <si>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</si>
  <si>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</si>
  <si>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</si>
  <si>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</si>
  <si>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</si>
  <si>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</si>
  <si>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</si>
  <si>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</si>
  <si>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</si>
  <si>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</si>
  <si>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</si>
  <si>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</si>
  <si>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</si>
  <si>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</si>
  <si>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</si>
  <si>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</si>
  <si>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</si>
  <si>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</si>
  <si>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</si>
  <si>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</si>
  <si>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</si>
  <si>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</si>
  <si>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</si>
  <si>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</si>
  <si>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</si>
  <si>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</si>
  <si>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</si>
  <si>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</si>
  <si>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</si>
  <si>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</si>
  <si>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</si>
  <si>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</si>
  <si>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</si>
  <si>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</si>
  <si>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</si>
  <si>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</si>
  <si>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</si>
  <si>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</si>
  <si>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</si>
  <si>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</si>
  <si>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</si>
  <si>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</si>
  <si>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</si>
  <si>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</si>
  <si>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</si>
  <si>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</si>
  <si>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</si>
  <si>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</si>
  <si>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</si>
  <si>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</si>
  <si>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</si>
  <si>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</si>
  <si>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</si>
  <si>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</si>
  <si>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</si>
  <si>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</si>
  <si>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</si>
  <si>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</si>
  <si>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</si>
  <si>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</si>
  <si>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</si>
  <si>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</si>
  <si>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</si>
  <si>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</si>
  <si>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</si>
  <si>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</si>
  <si>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</si>
  <si>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</si>
  <si>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</si>
  <si>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</si>
  <si>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</si>
  <si>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</si>
  <si>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</si>
  <si>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</si>
  <si>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</si>
  <si>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</si>
  <si>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</si>
  <si>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</si>
  <si>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</si>
  <si>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</si>
  <si>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</si>
  <si>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</si>
  <si>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</si>
  <si>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</si>
  <si>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</si>
  <si>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</si>
  <si>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</si>
  <si>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</si>
  <si>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</si>
  <si>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</si>
  <si>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</si>
  <si>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</si>
  <si>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</si>
  <si>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</si>
  <si>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</si>
  <si>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</si>
  <si>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</si>
  <si>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</si>
  <si>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</si>
  <si>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</si>
  <si>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</si>
  <si>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</si>
  <si>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</si>
  <si>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</si>
  <si>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</si>
  <si>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</si>
  <si>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</si>
  <si>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</si>
  <si>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</si>
  <si>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</si>
  <si>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</si>
  <si>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</si>
  <si>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</si>
  <si>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</si>
  <si>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</si>
  <si>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</si>
  <si>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</si>
  <si>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</si>
  <si>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</si>
  <si>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</si>
  <si>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</si>
  <si>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</si>
  <si>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</si>
  <si>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</si>
  <si>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</si>
  <si>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</si>
  <si>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</si>
  <si>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</si>
  <si>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</si>
  <si>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</si>
  <si>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</si>
  <si>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</si>
  <si>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</si>
  <si>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</si>
  <si>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</si>
  <si>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</si>
  <si>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</si>
  <si>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</si>
  <si>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</si>
  <si>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</si>
  <si>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</si>
  <si>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</si>
  <si>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</si>
  <si>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</si>
  <si>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</si>
  <si>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</si>
  <si>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</si>
  <si>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</si>
  <si>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</si>
  <si>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</si>
  <si>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</si>
  <si>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</si>
  <si>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</si>
  <si>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</si>
  <si>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</si>
  <si>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</si>
  <si>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</si>
  <si>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</si>
  <si>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</si>
  <si>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</si>
  <si>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</si>
  <si>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</si>
  <si>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</si>
  <si>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</si>
  <si>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</si>
  <si>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</si>
  <si>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</si>
  <si>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</si>
  <si>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</si>
  <si>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</si>
  <si>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</si>
  <si>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</si>
  <si>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</si>
  <si>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</si>
  <si>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</si>
  <si>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</si>
  <si>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</si>
  <si>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</si>
  <si>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</si>
  <si>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</si>
  <si>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</si>
  <si>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</si>
  <si>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</si>
  <si>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</si>
  <si>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</si>
  <si>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</si>
  <si>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</si>
  <si>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</si>
  <si>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</si>
  <si>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</si>
  <si>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</si>
  <si>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</si>
  <si>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</si>
  <si>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</si>
  <si>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</si>
  <si>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</si>
  <si>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</si>
  <si>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</si>
  <si>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</si>
  <si>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</si>
  <si>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</si>
  <si>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</si>
  <si>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</si>
  <si>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</si>
  <si>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</si>
  <si>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</si>
  <si>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</si>
  <si>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</si>
  <si>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</si>
  <si>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</si>
  <si>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</si>
  <si>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</si>
  <si>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</si>
  <si>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</si>
  <si>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</si>
  <si>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</si>
  <si>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</si>
  <si>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</si>
  <si>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</si>
  <si>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</si>
  <si>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</si>
  <si>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</si>
  <si>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</si>
  <si>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</si>
  <si>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</si>
  <si>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</si>
  <si>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</si>
  <si>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</si>
  <si>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</si>
  <si>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</si>
  <si>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</si>
  <si>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</si>
  <si>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</si>
  <si>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</si>
  <si>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</si>
  <si>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</si>
  <si>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</si>
  <si>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</si>
  <si>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</si>
  <si>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</si>
  <si>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</si>
  <si>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</si>
  <si>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</si>
  <si>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</si>
  <si>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</si>
  <si>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</si>
  <si>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</si>
  <si>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</si>
  <si>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</si>
  <si>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</si>
  <si>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</si>
  <si>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</si>
  <si>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</si>
  <si>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</si>
  <si>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</si>
  <si>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</si>
  <si>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</si>
  <si>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</si>
  <si>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</si>
  <si>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</si>
  <si>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</si>
  <si>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</si>
  <si>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</si>
  <si>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</si>
  <si>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</si>
  <si>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</si>
  <si>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</si>
  <si>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</si>
  <si>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</si>
  <si>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</si>
  <si>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</si>
  <si>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</si>
  <si>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</si>
  <si>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</si>
  <si>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</si>
  <si>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</si>
  <si>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</si>
  <si>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</si>
  <si>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</si>
  <si>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</si>
  <si>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</si>
  <si>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</si>
  <si>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</si>
  <si>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</si>
  <si>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</si>
  <si>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</si>
  <si>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</si>
  <si>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</si>
  <si>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</si>
  <si>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</si>
  <si>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</si>
  <si>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</si>
  <si>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</si>
  <si>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</si>
  <si>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</si>
  <si>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</si>
  <si>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</si>
  <si>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</si>
  <si>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</si>
  <si>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</si>
  <si>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</si>
  <si>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</si>
  <si>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</si>
  <si>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</si>
  <si>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</si>
  <si>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</si>
  <si>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</si>
  <si>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</si>
  <si>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</si>
  <si>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</si>
  <si>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</si>
  <si>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</si>
  <si>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</si>
  <si>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</si>
  <si>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</si>
  <si>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</si>
  <si>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</si>
  <si>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</si>
  <si>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</si>
  <si>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</si>
  <si>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</si>
  <si>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</si>
  <si>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</si>
  <si>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</si>
  <si>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</si>
  <si>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</si>
  <si>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</si>
  <si>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</si>
  <si>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</si>
  <si>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</si>
  <si>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</si>
  <si>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</si>
  <si>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</si>
  <si>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</si>
  <si>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</si>
  <si>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</si>
  <si>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</si>
  <si>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</si>
  <si>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</si>
  <si>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</si>
  <si>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</si>
  <si>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</si>
  <si>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</si>
  <si>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</si>
  <si>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</si>
  <si>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</si>
  <si>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</si>
  <si>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</si>
  <si>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</si>
  <si>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</si>
  <si>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</si>
  <si>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</si>
  <si>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</si>
  <si>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</si>
  <si>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</si>
  <si>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</si>
  <si>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</si>
  <si>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</si>
  <si>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</si>
  <si>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</si>
  <si>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</si>
  <si>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</si>
  <si>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</si>
  <si>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</si>
  <si>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</si>
  <si>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</si>
  <si>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</si>
  <si>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</si>
  <si>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</si>
  <si>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</si>
  <si>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</si>
  <si>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</si>
  <si>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</si>
  <si>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</si>
  <si>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</si>
  <si>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</si>
  <si>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</si>
  <si>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</si>
  <si>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</si>
  <si>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</si>
  <si>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</si>
  <si>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</si>
  <si>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</si>
  <si>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</si>
  <si>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</si>
  <si>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</si>
  <si>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</si>
  <si>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</si>
  <si>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</si>
  <si>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</si>
  <si>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</si>
  <si>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</si>
  <si>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</si>
  <si>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</si>
  <si>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</si>
  <si>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</si>
  <si>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</si>
  <si>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</si>
  <si>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</si>
  <si>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</si>
  <si>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</si>
  <si>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</si>
  <si>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</si>
  <si>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</si>
  <si>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</si>
  <si>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</si>
  <si>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</si>
  <si>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</si>
  <si>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</si>
  <si>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</si>
  <si>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</si>
  <si>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</si>
  <si>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</si>
  <si>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</si>
  <si>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</si>
  <si>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</si>
  <si>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</si>
  <si>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</si>
  <si>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</si>
  <si>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</si>
  <si>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</si>
  <si>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</si>
  <si>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</si>
  <si>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</si>
  <si>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</si>
  <si>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</si>
  <si>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</si>
  <si>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</si>
  <si>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</si>
  <si>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</si>
  <si>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</si>
  <si>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</si>
  <si>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</si>
  <si>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</si>
  <si>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</si>
  <si>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</si>
  <si>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</si>
  <si>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</si>
  <si>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</si>
  <si>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</si>
  <si>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</si>
  <si>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</si>
  <si>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</si>
  <si>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</si>
  <si>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</si>
  <si>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</si>
  <si>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</si>
  <si>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</si>
  <si>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</si>
  <si>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</si>
  <si>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</si>
  <si>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</si>
  <si>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</si>
  <si>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</si>
  <si>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</si>
  <si>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</si>
  <si>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</si>
  <si>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</si>
  <si>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</si>
  <si>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</si>
  <si>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</si>
  <si>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</si>
  <si>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</si>
  <si>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</si>
  <si>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</si>
  <si>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</si>
  <si>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</si>
  <si>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</si>
  <si>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</si>
  <si>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</si>
  <si>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</si>
  <si>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</si>
  <si>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</si>
  <si>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</si>
  <si>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</si>
  <si>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</si>
  <si>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</si>
  <si>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</si>
  <si>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</si>
  <si>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</si>
  <si>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</si>
  <si>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</si>
  <si>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</si>
  <si>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</si>
  <si>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</si>
  <si>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</si>
  <si>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</si>
  <si>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</si>
  <si>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</si>
  <si>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</si>
  <si>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</si>
  <si>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</si>
  <si>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</si>
  <si>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</si>
  <si>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</si>
  <si>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</si>
  <si>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</si>
  <si>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</si>
  <si>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</si>
  <si>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</si>
  <si>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</si>
  <si>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</si>
  <si>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</si>
  <si>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</si>
  <si>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</si>
  <si>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</si>
  <si>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</si>
  <si>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</si>
  <si>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</si>
  <si>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</si>
  <si>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</si>
  <si>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</si>
  <si>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</si>
  <si>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</si>
  <si>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</si>
  <si>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</si>
  <si>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</si>
  <si>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</si>
  <si>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</si>
  <si>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</si>
  <si>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</si>
  <si>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</si>
  <si>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</si>
  <si>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</si>
  <si>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</si>
  <si>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</si>
  <si>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</si>
  <si>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</si>
  <si>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</si>
  <si>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</si>
  <si>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</si>
  <si>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</si>
  <si>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</si>
  <si>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</si>
  <si>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</si>
  <si>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</si>
  <si>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</si>
  <si>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</si>
  <si>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</si>
  <si>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</si>
  <si>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</si>
  <si>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</si>
  <si>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</si>
  <si>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</si>
  <si>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</si>
  <si>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</si>
  <si>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</si>
  <si>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</si>
  <si>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</si>
  <si>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</si>
  <si>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</si>
  <si>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</si>
  <si>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</si>
  <si>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</si>
  <si>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</si>
  <si>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</si>
  <si>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</si>
  <si>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</si>
  <si>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</si>
  <si>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</si>
  <si>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</si>
  <si>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</si>
  <si>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</si>
  <si>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</si>
  <si>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</si>
  <si>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</si>
  <si>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</si>
  <si>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</si>
  <si>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</si>
  <si>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</si>
  <si>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</si>
  <si>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</si>
  <si>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</si>
  <si>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</si>
  <si>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</si>
  <si>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</si>
  <si>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</si>
  <si>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</si>
  <si>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</si>
  <si>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</si>
  <si>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</si>
  <si>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</si>
  <si>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</si>
  <si>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</si>
  <si>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</si>
  <si>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</si>
  <si>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</si>
  <si>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</si>
  <si>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</si>
  <si>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</si>
  <si>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</si>
  <si>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</si>
  <si>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</si>
  <si>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</si>
  <si>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</si>
  <si>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</si>
  <si>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</si>
  <si>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</si>
  <si>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</si>
  <si>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</si>
  <si>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</si>
  <si>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</si>
  <si>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</si>
  <si>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</si>
  <si>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</si>
  <si>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</si>
  <si>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</si>
  <si>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</si>
  <si>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</si>
  <si>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</si>
  <si>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</si>
  <si>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</si>
  <si>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</si>
  <si>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</si>
  <si>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</si>
  <si>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</si>
  <si>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</si>
  <si>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</si>
  <si>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</si>
  <si>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</si>
  <si>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</si>
  <si>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</si>
  <si>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</si>
  <si>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</si>
  <si>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</si>
  <si>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</si>
  <si>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</si>
  <si>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</si>
  <si>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</si>
  <si>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</si>
  <si>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</si>
  <si>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</si>
  <si>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</si>
  <si>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</si>
  <si>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</si>
  <si>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</si>
  <si>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</si>
  <si>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</si>
  <si>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</si>
  <si>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</si>
  <si>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</si>
  <si>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</si>
  <si>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</si>
  <si>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</si>
  <si>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</si>
  <si>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</si>
  <si>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</si>
  <si>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</si>
  <si>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</si>
  <si>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</si>
  <si>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</si>
  <si>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</si>
  <si>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</si>
  <si>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</si>
  <si>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</si>
  <si>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</si>
  <si>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</si>
  <si>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</si>
  <si>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</si>
  <si>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</si>
  <si>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</si>
  <si>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</si>
  <si>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</si>
  <si>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</si>
  <si>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</si>
  <si>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</si>
  <si>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</si>
  <si>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</si>
  <si>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</si>
  <si>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</si>
  <si>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</si>
  <si>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</si>
  <si>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</si>
  <si>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</si>
  <si>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</si>
  <si>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</si>
  <si>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</si>
  <si>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</si>
  <si>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</si>
  <si>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</si>
  <si>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</si>
  <si>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</si>
  <si>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</si>
  <si>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</si>
  <si>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</si>
  <si>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</si>
  <si>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</si>
  <si>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</si>
  <si>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</si>
  <si>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</si>
  <si>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</si>
  <si>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</si>
  <si>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</si>
  <si>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</si>
  <si>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</si>
  <si>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</si>
  <si>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</si>
  <si>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</si>
  <si>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</si>
  <si>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</si>
  <si>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</si>
  <si>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</si>
  <si>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</si>
  <si>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</si>
  <si>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</si>
  <si>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</si>
  <si>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</si>
  <si>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</si>
  <si>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</si>
  <si>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</si>
  <si>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</si>
  <si>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</si>
  <si>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</si>
  <si>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</si>
  <si>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</si>
  <si>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</si>
  <si>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</si>
  <si>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</si>
  <si>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</si>
  <si>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</si>
  <si>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</si>
  <si>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</si>
  <si>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</si>
  <si>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</si>
  <si>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</si>
  <si>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</si>
  <si>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</si>
  <si>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</si>
  <si>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</si>
  <si>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</si>
  <si>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</si>
  <si>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</si>
  <si>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</si>
  <si>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</si>
  <si>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</si>
  <si>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</si>
  <si>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</si>
  <si>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</si>
  <si>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</si>
  <si>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</si>
  <si>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</si>
  <si>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</si>
  <si>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</si>
  <si>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</si>
  <si>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</si>
  <si>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</si>
  <si>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</si>
  <si>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</si>
  <si>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</si>
  <si>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</si>
  <si>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</si>
  <si>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</si>
  <si>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</si>
  <si>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</si>
  <si>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</si>
  <si>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</si>
  <si>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</si>
  <si>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</si>
  <si>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</si>
  <si>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</si>
  <si>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</si>
  <si>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</si>
  <si>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</si>
  <si>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</si>
  <si>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</si>
  <si>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</si>
  <si>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</si>
  <si>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</si>
  <si>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</si>
  <si>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</si>
  <si>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</si>
  <si>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</si>
  <si>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</si>
  <si>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</si>
  <si>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</si>
  <si>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</si>
  <si>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</si>
  <si>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</si>
  <si>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</si>
  <si>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</si>
  <si>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</si>
  <si>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</si>
  <si>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</si>
  <si>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</si>
  <si>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</si>
  <si>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</si>
  <si>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</si>
  <si>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</si>
  <si>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</si>
  <si>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</si>
  <si>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</si>
  <si>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</si>
  <si>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</si>
  <si>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</si>
  <si>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</si>
  <si>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</si>
  <si>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</si>
  <si>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</si>
  <si>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</si>
  <si>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</si>
  <si>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</si>
  <si>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</si>
  <si>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</si>
  <si>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</si>
  <si>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</si>
  <si>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</si>
  <si>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</si>
  <si>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</si>
  <si>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</si>
  <si>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</si>
  <si>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</si>
  <si>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</si>
  <si>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</si>
  <si>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</si>
  <si>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</si>
  <si>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</si>
  <si>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</si>
  <si>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</si>
  <si>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</si>
  <si>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</si>
  <si>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</si>
  <si>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</si>
  <si>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</si>
  <si>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</si>
  <si>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</si>
  <si>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</si>
  <si>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</si>
  <si>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</si>
  <si>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</si>
  <si>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</si>
  <si>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</si>
  <si>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</si>
  <si>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</si>
  <si>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</si>
  <si>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</si>
  <si>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</si>
  <si>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</si>
  <si>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</si>
  <si>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</si>
  <si>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</si>
  <si>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</si>
  <si>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</si>
  <si>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</si>
  <si>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</si>
  <si>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</si>
  <si>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</si>
  <si>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</si>
  <si>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</si>
  <si>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</si>
  <si>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</si>
  <si>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</si>
  <si>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</si>
  <si>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</si>
  <si>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</si>
  <si>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</si>
  <si>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</si>
  <si>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</si>
  <si>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</si>
  <si>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</si>
  <si>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</si>
  <si>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</si>
  <si>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</si>
  <si>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</si>
  <si>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</si>
  <si>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</si>
  <si>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</si>
  <si>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</si>
  <si>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</si>
  <si>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</si>
  <si>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</si>
  <si>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</si>
  <si>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</si>
  <si>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</si>
  <si>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</si>
  <si>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</si>
  <si>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</si>
  <si>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</si>
  <si>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</si>
  <si>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</si>
  <si>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</si>
  <si>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</si>
  <si>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</si>
  <si>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</si>
  <si>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</si>
  <si>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</si>
  <si>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</si>
  <si>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</si>
  <si>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</si>
  <si>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</si>
  <si>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</si>
  <si>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</si>
  <si>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</si>
  <si>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</si>
  <si>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</si>
  <si>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</si>
  <si>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</si>
  <si>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</si>
  <si>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</si>
  <si>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</si>
  <si>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</si>
  <si>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</si>
  <si>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</si>
  <si>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</si>
  <si>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</si>
  <si>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</si>
  <si>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</si>
  <si>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</si>
  <si>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</si>
  <si>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</si>
  <si>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</si>
  <si>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</si>
  <si>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</si>
  <si>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</si>
  <si>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</si>
  <si>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</si>
  <si>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</si>
  <si>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</si>
  <si>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</si>
  <si>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</si>
  <si>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</si>
  <si>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</si>
  <si>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</si>
  <si>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</si>
  <si>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</si>
  <si>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</si>
  <si>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</si>
  <si>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</si>
  <si>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</si>
  <si>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</si>
  <si>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</si>
  <si>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</si>
  <si>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</si>
  <si>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</si>
  <si>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</si>
  <si>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</si>
  <si>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</si>
  <si>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</si>
  <si>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</si>
  <si>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</si>
  <si>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</si>
  <si>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</si>
  <si>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</si>
  <si>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</si>
  <si>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</si>
  <si>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</si>
  <si>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</si>
  <si>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</si>
  <si>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</si>
  <si>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</si>
  <si>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</si>
  <si>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</si>
  <si>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</si>
  <si>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</si>
  <si>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</si>
  <si>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</si>
  <si>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</si>
  <si>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</si>
  <si>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</si>
  <si>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</si>
  <si>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</si>
  <si>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</si>
  <si>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</si>
  <si>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</si>
  <si>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</si>
  <si>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</si>
  <si>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</si>
  <si>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</si>
  <si>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</si>
  <si>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</si>
  <si>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</si>
  <si>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</si>
  <si>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</si>
  <si>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</si>
  <si>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</si>
  <si>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</si>
  <si>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</si>
  <si>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</si>
  <si>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</si>
  <si>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</si>
  <si>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</si>
  <si>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</si>
  <si>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</si>
  <si>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</si>
  <si>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</si>
  <si>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</si>
  <si>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</si>
  <si>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</si>
  <si>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</si>
  <si>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</si>
  <si>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</si>
  <si>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</si>
  <si>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</si>
  <si>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</si>
  <si>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</si>
  <si>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</si>
  <si>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</si>
  <si>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</si>
  <si>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</si>
  <si>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</si>
  <si>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</si>
  <si>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</si>
  <si>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</si>
  <si>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</si>
  <si>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</si>
  <si>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</si>
  <si>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</si>
  <si>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</si>
  <si>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</si>
  <si>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</si>
  <si>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</si>
  <si>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</si>
  <si>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</si>
  <si>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</si>
  <si>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</si>
  <si>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</si>
  <si>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</si>
  <si>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</si>
  <si>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</si>
  <si>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</si>
  <si>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</si>
  <si>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</si>
  <si>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</si>
  <si>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</si>
  <si>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</si>
  <si>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</si>
  <si>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</si>
  <si>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</si>
  <si>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</si>
  <si>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</si>
  <si>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</si>
  <si>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</si>
  <si>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</si>
  <si>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</si>
  <si>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</si>
  <si>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</si>
  <si>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</si>
  <si>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</si>
  <si>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</si>
  <si>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</si>
  <si>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</si>
  <si>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</si>
  <si>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</si>
  <si>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</si>
  <si>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</si>
  <si>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</si>
  <si>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</si>
  <si>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</si>
  <si>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</si>
  <si>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</si>
  <si>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</si>
  <si>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</si>
  <si>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</si>
  <si>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</si>
  <si>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</si>
  <si>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</si>
  <si>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</si>
  <si>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</si>
  <si>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</si>
  <si>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</si>
  <si>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</si>
  <si>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</si>
  <si>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</si>
  <si>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</si>
  <si>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</si>
  <si>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</si>
  <si>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</si>
  <si>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</si>
  <si>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</si>
  <si>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</si>
  <si>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</si>
  <si>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</si>
  <si>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</si>
  <si>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</si>
  <si>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</si>
  <si>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</si>
  <si>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</si>
  <si>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</si>
  <si>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</si>
  <si>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</si>
  <si>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</si>
  <si>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</si>
  <si>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</si>
  <si>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</si>
  <si>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</si>
  <si>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</si>
  <si>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</si>
  <si>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</si>
  <si>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</si>
  <si>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</si>
  <si>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</si>
  <si>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</si>
  <si>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</si>
  <si>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</si>
  <si>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</si>
  <si>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</si>
  <si>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</si>
  <si>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</si>
  <si>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</si>
  <si>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</si>
  <si>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</si>
  <si>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</si>
  <si>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</si>
  <si>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</si>
  <si>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</si>
  <si>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</si>
  <si>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</si>
  <si>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</si>
  <si>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</si>
  <si>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</si>
  <si>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</si>
  <si>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</si>
  <si>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</si>
  <si>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</si>
  <si>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</si>
  <si>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</si>
  <si>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</si>
  <si>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</si>
  <si>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</si>
  <si>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</si>
  <si>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</si>
  <si>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</si>
  <si>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</si>
  <si>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</si>
  <si>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</si>
  <si>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</si>
  <si>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</si>
  <si>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</si>
  <si>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</si>
  <si>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</si>
  <si>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</si>
  <si>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</si>
  <si>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</si>
  <si>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</si>
  <si>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</si>
  <si>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</si>
  <si>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</si>
  <si>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</si>
  <si>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</si>
  <si>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</si>
  <si>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</si>
  <si>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</si>
  <si>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</si>
  <si>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</si>
  <si>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</si>
  <si>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</si>
  <si>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</si>
  <si>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</si>
  <si>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</si>
  <si>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</si>
  <si>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</si>
  <si>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</si>
  <si>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</si>
  <si>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</si>
  <si>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</si>
  <si>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</si>
  <si>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</si>
  <si>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</si>
  <si>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</si>
  <si>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</si>
  <si>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</si>
  <si>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</si>
  <si>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</si>
  <si>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</si>
  <si>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</si>
  <si>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</si>
  <si>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</si>
  <si>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</si>
  <si>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</si>
  <si>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</si>
  <si>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</si>
  <si>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</si>
  <si>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</si>
  <si>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</si>
  <si>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</si>
  <si>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</si>
  <si>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</si>
  <si>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</si>
  <si>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</si>
  <si>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</si>
  <si>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</si>
  <si>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</si>
  <si>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</si>
  <si>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</si>
  <si>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</si>
  <si>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</si>
  <si>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</si>
  <si>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</si>
  <si>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</si>
  <si>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</si>
  <si>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</si>
  <si>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</si>
  <si>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</si>
  <si>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</si>
  <si>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</si>
  <si>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</si>
  <si>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</si>
  <si>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</si>
  <si>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</si>
  <si>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</si>
  <si>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</si>
  <si>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</si>
  <si>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</si>
  <si>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</si>
  <si>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</si>
  <si>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</si>
  <si>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</si>
  <si>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</si>
  <si>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</si>
  <si>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</si>
  <si>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</si>
  <si>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</si>
  <si>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</si>
  <si>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</si>
  <si>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</si>
  <si>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</si>
  <si>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</si>
  <si>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</si>
  <si>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</si>
  <si>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</si>
  <si>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</si>
  <si>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</si>
  <si>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</si>
  <si>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</si>
  <si>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</si>
  <si>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</si>
  <si>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</si>
  <si>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</si>
  <si>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</si>
  <si>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</si>
  <si>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</si>
  <si>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</si>
  <si>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</si>
  <si>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</si>
  <si>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</si>
  <si>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</si>
  <si>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</si>
  <si>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</si>
  <si>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</si>
  <si>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</si>
  <si>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</si>
  <si>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</si>
  <si>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</si>
  <si>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</si>
  <si>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</si>
  <si>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</si>
  <si>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</si>
  <si>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</si>
  <si>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</si>
  <si>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</si>
  <si>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</si>
  <si>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</si>
  <si>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</si>
  <si>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</si>
  <si>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</si>
  <si>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</si>
  <si>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</si>
  <si>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</si>
  <si>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</si>
  <si>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</si>
  <si>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</si>
  <si>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</si>
  <si>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</si>
  <si>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</si>
  <si>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</si>
  <si>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</si>
  <si>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</si>
  <si>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</si>
  <si>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</si>
  <si>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</si>
  <si>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</si>
  <si>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</si>
  <si>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</si>
  <si>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</si>
  <si>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</si>
  <si>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</si>
  <si>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</si>
  <si>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</si>
  <si>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</si>
  <si>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</si>
  <si>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</si>
  <si>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</si>
  <si>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</si>
  <si>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</si>
  <si>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</si>
  <si>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</si>
  <si>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</si>
  <si>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</si>
  <si>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</si>
  <si>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</si>
  <si>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</si>
  <si>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</si>
  <si>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</si>
  <si>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</si>
  <si>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</si>
  <si>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</si>
  <si>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</si>
  <si>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</si>
  <si>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</si>
  <si>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</si>
  <si>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</si>
  <si>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</si>
  <si>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</si>
  <si>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</si>
  <si>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</si>
  <si>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</si>
  <si>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</si>
  <si>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</si>
  <si>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</si>
  <si>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</si>
  <si>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</si>
  <si>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</si>
  <si>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</si>
  <si>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</si>
  <si>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</si>
  <si>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</si>
  <si>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</si>
  <si>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</si>
  <si>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</si>
  <si>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</si>
  <si>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</si>
  <si>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</si>
  <si>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</si>
  <si>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</si>
  <si>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</si>
  <si>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</si>
  <si>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</si>
  <si>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</si>
  <si>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</si>
  <si>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</si>
  <si>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</si>
  <si>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</si>
  <si>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</si>
  <si>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</si>
  <si>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</si>
  <si>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</si>
  <si>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</si>
  <si>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</si>
  <si>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</si>
  <si>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</si>
  <si>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</si>
  <si>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</si>
  <si>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</si>
  <si>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</si>
  <si>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</si>
  <si>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</si>
  <si>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</si>
  <si>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</si>
  <si>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</si>
  <si>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</si>
  <si>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</si>
  <si>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</si>
  <si>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</si>
  <si>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</si>
  <si>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</si>
  <si>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</si>
  <si>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</si>
  <si>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</si>
  <si>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</si>
  <si>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</si>
  <si>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</si>
  <si>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</si>
  <si>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</si>
  <si>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</si>
  <si>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</si>
  <si>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</si>
  <si>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</si>
  <si>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</si>
  <si>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</si>
  <si>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</si>
  <si>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</si>
  <si>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</si>
  <si>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</si>
  <si>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</si>
  <si>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</si>
  <si>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</si>
  <si>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</si>
  <si>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</si>
  <si>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</si>
  <si>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</si>
  <si>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</si>
  <si>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</si>
  <si>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</si>
  <si>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</si>
  <si>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</si>
  <si>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</si>
  <si>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</si>
  <si>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</si>
  <si>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</si>
  <si>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</si>
  <si>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</si>
  <si>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</si>
  <si>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</si>
  <si>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</si>
  <si>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</si>
  <si>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</si>
  <si>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</si>
  <si>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</si>
  <si>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</si>
  <si>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</si>
  <si>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</si>
  <si>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</si>
  <si>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</si>
  <si>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</si>
  <si>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</si>
  <si>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</si>
  <si>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</si>
  <si>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</si>
  <si>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</si>
  <si>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</si>
  <si>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</si>
  <si>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</si>
  <si>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</si>
  <si>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</si>
  <si>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</si>
  <si>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</si>
  <si>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</si>
  <si>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</si>
  <si>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</si>
  <si>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</si>
  <si>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</si>
  <si>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</si>
  <si>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</si>
  <si>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</si>
  <si>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</si>
  <si>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</si>
  <si>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</si>
  <si>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</si>
  <si>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</si>
  <si>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</si>
  <si>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</si>
  <si>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</si>
  <si>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</si>
  <si>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</si>
  <si>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</si>
  <si>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</si>
  <si>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</si>
  <si>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</si>
  <si>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</si>
  <si>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</si>
  <si>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</si>
  <si>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</si>
  <si>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</si>
  <si>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</si>
  <si>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</si>
  <si>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</si>
  <si>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</si>
  <si>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</si>
  <si>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</si>
  <si>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</si>
  <si>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</si>
  <si>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</si>
  <si>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</si>
  <si>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</si>
  <si>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</si>
  <si>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</si>
  <si>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</si>
  <si>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</si>
  <si>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</si>
  <si>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</si>
  <si>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</si>
  <si>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</si>
  <si>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</si>
  <si>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</si>
  <si>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</si>
  <si>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</si>
  <si>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</si>
  <si>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</si>
  <si>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</si>
  <si>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</si>
  <si>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</si>
  <si>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</si>
  <si>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</si>
  <si>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</si>
  <si>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</si>
  <si>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</si>
  <si>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</si>
  <si>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</si>
  <si>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</si>
  <si>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</si>
  <si>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</si>
  <si>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</si>
  <si>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</si>
  <si>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</si>
  <si>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</si>
  <si>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</si>
  <si>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</si>
  <si>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</si>
  <si>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</si>
  <si>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</si>
  <si>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</si>
  <si>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</si>
  <si>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</si>
  <si>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</si>
  <si>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</si>
  <si>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</si>
  <si>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</si>
  <si>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</si>
  <si>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</si>
  <si>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</si>
  <si>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</si>
  <si>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</si>
  <si>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</si>
  <si>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</si>
  <si>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</si>
  <si>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</si>
  <si>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</si>
  <si>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</si>
  <si>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</si>
  <si>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</si>
  <si>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</si>
  <si>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</si>
  <si>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</si>
  <si>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</si>
  <si>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</si>
  <si>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</si>
  <si>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</si>
  <si>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</si>
  <si>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</si>
  <si>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</si>
  <si>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</si>
  <si>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</si>
  <si>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</si>
  <si>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</si>
  <si>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</si>
  <si>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</si>
  <si>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</si>
  <si>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</si>
  <si>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</si>
  <si>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</si>
  <si>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</si>
  <si>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</si>
  <si>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</si>
  <si>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</si>
  <si>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</si>
  <si>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</si>
  <si>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</si>
  <si>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</si>
  <si>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</si>
  <si>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</si>
  <si>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</si>
  <si>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</si>
  <si>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</si>
  <si>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</si>
  <si>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</si>
  <si>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</si>
  <si>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</si>
  <si>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</si>
  <si>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</si>
  <si>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</si>
  <si>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</si>
  <si>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</si>
  <si>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</si>
  <si>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</si>
  <si>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</si>
  <si>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</si>
  <si>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</si>
  <si>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</si>
  <si>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</si>
  <si>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</si>
  <si>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</si>
  <si>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</si>
  <si>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</si>
  <si>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</si>
  <si>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</si>
  <si>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</si>
  <si>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</si>
  <si>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</si>
  <si>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</si>
  <si>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</si>
  <si>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</si>
  <si>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</si>
  <si>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</si>
  <si>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</si>
  <si>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</si>
  <si>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</si>
  <si>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</si>
  <si>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</si>
  <si>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</si>
  <si>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</si>
  <si>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</si>
  <si>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</si>
  <si>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</si>
  <si>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</si>
  <si>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</si>
  <si>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</si>
  <si>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</si>
  <si>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</si>
  <si>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</si>
  <si>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</si>
  <si>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</si>
  <si>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</si>
  <si>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</si>
  <si>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</si>
  <si>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</si>
  <si>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</si>
  <si>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</si>
  <si>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</si>
  <si>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</si>
  <si>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</si>
  <si>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</si>
  <si>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</si>
  <si>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</si>
  <si>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</si>
  <si>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</si>
  <si>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</si>
  <si>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</si>
  <si>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</si>
  <si>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</si>
  <si>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</si>
  <si>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</si>
  <si>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</si>
  <si>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</si>
  <si>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</si>
  <si>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</si>
  <si>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</si>
  <si>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</si>
  <si>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</si>
  <si>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</si>
  <si>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</si>
  <si>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</si>
  <si>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</si>
  <si>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</si>
  <si>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</si>
  <si>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</si>
  <si>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</si>
  <si>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</si>
  <si>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</si>
  <si>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</si>
  <si>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</si>
  <si>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</si>
  <si>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</si>
  <si>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</si>
  <si>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</si>
  <si>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</si>
  <si>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</si>
  <si>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</si>
  <si>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</si>
  <si>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</si>
  <si>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</si>
  <si>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</si>
  <si>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</si>
  <si>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</si>
  <si>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</si>
  <si>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</si>
  <si>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</si>
  <si>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</si>
  <si>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</si>
  <si>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</si>
  <si>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</si>
  <si>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</si>
  <si>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</si>
  <si>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</si>
  <si>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</si>
  <si>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</si>
  <si>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</si>
  <si>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</si>
  <si>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</si>
  <si>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</si>
  <si>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</si>
  <si>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</si>
  <si>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</si>
  <si>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</si>
  <si>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</si>
  <si>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</si>
  <si>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</si>
  <si>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</si>
  <si>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</si>
  <si>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</si>
  <si>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</si>
  <si>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</si>
  <si>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</si>
  <si>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</si>
  <si>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</si>
  <si>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</si>
  <si>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</si>
  <si>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</si>
  <si>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</si>
  <si>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</si>
  <si>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</si>
  <si>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</si>
  <si>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</si>
  <si>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</si>
  <si>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</si>
  <si>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</si>
  <si>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</si>
  <si>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</si>
  <si>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</si>
  <si>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</si>
  <si>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</si>
  <si>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</si>
  <si>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</si>
  <si>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</si>
  <si>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</si>
  <si>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</si>
  <si>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</si>
  <si>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</si>
  <si>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</si>
  <si>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</si>
  <si>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</si>
  <si>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</si>
  <si>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</si>
  <si>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</si>
  <si>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</si>
  <si>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</si>
  <si>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</si>
  <si>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</si>
  <si>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</si>
  <si>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</si>
  <si>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</si>
  <si>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</si>
  <si>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</si>
  <si>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</si>
  <si>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</si>
  <si>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</si>
  <si>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</si>
  <si>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</si>
  <si>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</si>
  <si>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</si>
  <si>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</si>
  <si>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</si>
  <si>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</si>
  <si>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</si>
  <si>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</si>
  <si>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</si>
  <si>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</si>
  <si>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</si>
  <si>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</si>
  <si>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</si>
  <si>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</si>
  <si>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</si>
  <si>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</si>
  <si>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</si>
  <si>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</si>
  <si>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</si>
  <si>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</si>
  <si>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</si>
  <si>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</si>
  <si>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</si>
  <si>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</si>
  <si>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</si>
  <si>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</si>
  <si>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</si>
  <si>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</si>
  <si>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</si>
  <si>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</si>
  <si>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</si>
  <si>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</si>
  <si>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</si>
  <si>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</si>
  <si>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</si>
  <si>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</si>
  <si>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</si>
  <si>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</si>
  <si>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</si>
  <si>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</si>
  <si>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</si>
  <si>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</si>
  <si>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</si>
  <si>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</si>
  <si>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</si>
  <si>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</si>
  <si>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</si>
  <si>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</si>
  <si>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</si>
  <si>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</si>
  <si>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</si>
  <si>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</si>
  <si>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</si>
  <si>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</si>
  <si>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</si>
  <si>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</si>
  <si>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</si>
  <si>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</si>
  <si>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</si>
  <si>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</si>
  <si>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</si>
  <si>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</si>
  <si>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</si>
  <si>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</si>
  <si>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</si>
  <si>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</si>
  <si>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</si>
  <si>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</si>
  <si>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</si>
  <si>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</si>
  <si>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</si>
  <si>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</si>
  <si>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</si>
  <si>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</si>
  <si>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</si>
  <si>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</si>
  <si>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</si>
  <si>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</si>
  <si>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</si>
  <si>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</si>
  <si>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</si>
  <si>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</si>
  <si>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</si>
  <si>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</si>
  <si>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</si>
  <si>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</si>
  <si>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</si>
  <si>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</si>
  <si>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</si>
  <si>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</si>
  <si>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</si>
  <si>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</si>
  <si>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</si>
  <si>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</si>
  <si>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</si>
  <si>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</si>
  <si>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</si>
  <si>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</si>
  <si>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</si>
  <si>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</si>
  <si>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</si>
  <si>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</si>
  <si>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</si>
  <si>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</si>
  <si>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</si>
  <si>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</si>
  <si>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</si>
  <si>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</si>
  <si>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</si>
  <si>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</si>
  <si>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</si>
  <si>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</si>
  <si>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</si>
  <si>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</si>
  <si>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</si>
  <si>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</si>
  <si>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</si>
  <si>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</si>
  <si>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</si>
  <si>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</si>
  <si>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</si>
  <si>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</si>
  <si>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</si>
  <si>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</si>
  <si>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</si>
  <si>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</si>
  <si>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</si>
  <si>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</si>
  <si>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</si>
  <si>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</si>
  <si>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</si>
  <si>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</si>
  <si>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</si>
  <si>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</si>
  <si>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</si>
  <si>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</si>
  <si>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</si>
  <si>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</si>
  <si>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</si>
  <si>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</si>
  <si>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</si>
  <si>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</si>
  <si>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</si>
  <si>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</si>
  <si>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</si>
  <si>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</si>
  <si>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</si>
  <si>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</si>
  <si>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</si>
  <si>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</si>
  <si>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</si>
  <si>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</si>
  <si>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</si>
  <si>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</si>
  <si>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</si>
  <si>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</si>
  <si>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</si>
  <si>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</si>
  <si>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</si>
  <si>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</si>
  <si>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</si>
  <si>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</si>
  <si>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</si>
  <si>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</si>
  <si>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</si>
  <si>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</si>
  <si>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</si>
  <si>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</si>
  <si>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</si>
  <si>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</si>
  <si>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</si>
  <si>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</si>
  <si>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</si>
  <si>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</si>
  <si>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</si>
  <si>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</si>
  <si>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</si>
  <si>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</si>
  <si>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</si>
  <si>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</si>
  <si>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</si>
  <si>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</si>
  <si>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</si>
  <si>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</si>
  <si>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</si>
  <si>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</si>
  <si>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</si>
  <si>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</si>
  <si>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</si>
  <si>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</si>
  <si>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</si>
  <si>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</si>
  <si>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</si>
  <si>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</si>
  <si>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</si>
  <si>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</si>
  <si>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</si>
  <si>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</si>
  <si>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</si>
  <si>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</si>
  <si>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</si>
  <si>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</si>
  <si>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</si>
  <si>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</si>
  <si>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</si>
  <si>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</si>
  <si>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</si>
  <si>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</si>
  <si>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</si>
  <si>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</si>
  <si>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</si>
  <si>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</si>
  <si>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</si>
  <si>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</si>
  <si>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</si>
  <si>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</si>
  <si>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</si>
  <si>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</si>
  <si>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</si>
  <si>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</si>
  <si>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</si>
  <si>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</si>
  <si>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</si>
  <si>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</si>
  <si>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</si>
  <si>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</si>
  <si>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</si>
  <si>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</si>
  <si>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</si>
  <si>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</si>
  <si>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</si>
  <si>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</si>
  <si>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</si>
  <si>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</si>
  <si>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</si>
  <si>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</si>
  <si>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</si>
  <si>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</si>
  <si>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</si>
  <si>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</si>
  <si>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</si>
  <si>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</si>
  <si>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</si>
  <si>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</si>
  <si>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</si>
  <si>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</si>
  <si>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</si>
  <si>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</si>
  <si>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</si>
  <si>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</si>
  <si>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</si>
  <si>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</si>
  <si>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</si>
  <si>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</si>
  <si>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</si>
  <si>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</si>
  <si>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</si>
  <si>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</si>
  <si>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</si>
  <si>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</si>
  <si>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</si>
  <si>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</si>
  <si>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</si>
  <si>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</si>
  <si>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</si>
  <si>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</si>
  <si>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</si>
  <si>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</si>
  <si>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</si>
  <si>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</si>
  <si>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</si>
  <si>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</si>
  <si>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</si>
  <si>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</si>
  <si>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</si>
  <si>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</si>
  <si>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</si>
  <si>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</si>
  <si>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</si>
  <si>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</si>
  <si>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</si>
  <si>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</si>
  <si>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</si>
  <si>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</si>
  <si>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</si>
  <si>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</si>
  <si>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</si>
  <si>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</si>
  <si>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</si>
  <si>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</si>
  <si>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</si>
  <si>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</si>
  <si>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</si>
  <si>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</si>
  <si>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</si>
  <si>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</si>
  <si>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</si>
  <si>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</si>
  <si>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</si>
  <si>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</si>
  <si>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</si>
  <si>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</si>
  <si>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</si>
  <si>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</si>
  <si>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</si>
  <si>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</si>
  <si>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</si>
  <si>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</si>
  <si>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</si>
  <si>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</si>
  <si>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</si>
  <si>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</si>
  <si>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</si>
  <si>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</si>
  <si>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</si>
  <si>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</si>
  <si>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</si>
  <si>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</si>
  <si>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</si>
  <si>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</si>
  <si>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</si>
  <si>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</si>
  <si>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</si>
  <si>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</si>
  <si>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</si>
  <si>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</si>
  <si>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</si>
  <si>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</si>
  <si>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</si>
  <si>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</si>
  <si>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</si>
  <si>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</si>
  <si>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</si>
  <si>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</si>
  <si>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</si>
  <si>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</si>
  <si>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</si>
  <si>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</si>
  <si>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</si>
  <si>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</si>
  <si>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</si>
  <si>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</si>
  <si>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</si>
  <si>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</si>
  <si>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</si>
  <si>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</si>
  <si>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</si>
  <si>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</si>
  <si>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</si>
  <si>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</si>
  <si>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</si>
  <si>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</si>
  <si>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</si>
  <si>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</si>
  <si>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</si>
  <si>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</si>
  <si>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</si>
  <si>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</si>
  <si>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</si>
  <si>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</si>
  <si>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</si>
  <si>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</si>
  <si>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</si>
  <si>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</si>
  <si>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</si>
  <si>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</si>
  <si>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</si>
  <si>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</si>
  <si>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</si>
  <si>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</si>
  <si>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</si>
  <si>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</si>
  <si>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</si>
  <si>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</si>
  <si>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</si>
  <si>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</si>
  <si>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</si>
  <si>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</si>
  <si>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</si>
  <si>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</si>
  <si>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</si>
  <si>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</si>
  <si>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</si>
  <si>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</si>
  <si>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</si>
  <si>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</si>
  <si>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</si>
  <si>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</si>
  <si>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</si>
  <si>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</si>
  <si>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</si>
  <si>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</si>
  <si>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</si>
  <si>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</si>
  <si>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</si>
  <si>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</si>
  <si>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</si>
  <si>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</si>
  <si>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</si>
  <si>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</si>
  <si>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</si>
  <si>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</si>
  <si>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</si>
  <si>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</si>
  <si>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</si>
  <si>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</si>
  <si>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</si>
  <si>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</si>
  <si>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</si>
  <si>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</si>
  <si>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</si>
  <si>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</si>
  <si>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</si>
  <si>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</si>
  <si>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</si>
  <si>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</si>
  <si>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</si>
  <si>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</si>
  <si>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</si>
  <si>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</si>
  <si>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</si>
  <si>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</si>
  <si>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</si>
  <si>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</si>
  <si>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</si>
  <si>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</si>
  <si>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</si>
  <si>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</si>
  <si>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</si>
  <si>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</si>
  <si>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</si>
  <si>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</si>
  <si>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</si>
  <si>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</si>
  <si>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</si>
  <si>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</si>
  <si>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</si>
  <si>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</si>
  <si>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</si>
  <si>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</si>
  <si>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</si>
  <si>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</si>
  <si>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</si>
  <si>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</si>
  <si>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</si>
  <si>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</si>
  <si>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</si>
  <si>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</si>
  <si>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</si>
  <si>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</si>
  <si>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</si>
  <si>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</si>
  <si>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</si>
  <si>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</si>
  <si>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</si>
  <si>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</si>
  <si>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</si>
  <si>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</si>
  <si>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</si>
  <si>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</si>
  <si>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</si>
  <si>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</si>
  <si>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</si>
  <si>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</si>
  <si>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</si>
  <si>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</si>
  <si>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</si>
  <si>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</si>
  <si>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</si>
  <si>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</si>
  <si>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</si>
  <si>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</si>
  <si>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</si>
  <si>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</si>
  <si>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</si>
  <si>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</si>
  <si>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</si>
  <si>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</si>
  <si>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</si>
  <si>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</si>
  <si>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</si>
  <si>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</si>
  <si>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</si>
  <si>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</si>
  <si>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</si>
  <si>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</si>
  <si>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</si>
  <si>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</si>
  <si>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</si>
  <si>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</si>
  <si>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</si>
  <si>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</si>
  <si>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</si>
  <si>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</si>
  <si>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</si>
  <si>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</si>
  <si>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</si>
  <si>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</si>
  <si>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</si>
  <si>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</si>
  <si>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</si>
  <si>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</si>
  <si>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</si>
  <si>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</si>
  <si>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</si>
  <si>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</si>
  <si>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</si>
  <si>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</si>
  <si>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</si>
  <si>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</si>
  <si>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</si>
  <si>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</si>
  <si>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</si>
  <si>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</si>
  <si>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</si>
  <si>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</si>
  <si>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</si>
  <si>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</si>
  <si>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</si>
  <si>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</si>
  <si>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</si>
  <si>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</si>
  <si>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</si>
  <si>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</si>
  <si>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</si>
  <si>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</si>
  <si>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</si>
  <si>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</si>
  <si>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</si>
  <si>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</si>
  <si>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</si>
  <si>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</si>
  <si>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</si>
  <si>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</si>
  <si>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</si>
  <si>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</si>
  <si>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</si>
  <si>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</si>
  <si>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</si>
  <si>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</si>
  <si>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</si>
  <si>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</si>
  <si>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</si>
  <si>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</si>
  <si>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</si>
  <si>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</si>
  <si>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</si>
  <si>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</si>
  <si>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</si>
  <si>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</si>
  <si>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</si>
  <si>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</si>
  <si>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</si>
  <si>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</si>
  <si>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</si>
  <si>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</si>
  <si>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</si>
  <si>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</si>
  <si>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</si>
  <si>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</si>
  <si>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</si>
  <si>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</si>
  <si>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</si>
  <si>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</si>
  <si>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</si>
  <si>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</si>
  <si>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</si>
  <si>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</si>
  <si>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</si>
  <si>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</si>
  <si>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</si>
  <si>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</si>
  <si>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</si>
  <si>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</si>
  <si>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</si>
  <si>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</si>
  <si>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</si>
  <si>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</si>
  <si>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</si>
  <si>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</si>
  <si>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</si>
  <si>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</si>
  <si>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</si>
  <si>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</si>
  <si>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</si>
  <si>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</si>
  <si>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</si>
  <si>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</si>
  <si>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</si>
  <si>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</si>
  <si>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</si>
  <si>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</si>
  <si>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</si>
  <si>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</si>
  <si>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</si>
  <si>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</si>
  <si>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</si>
  <si>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</si>
  <si>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</si>
  <si>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</si>
  <si>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</si>
  <si>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</si>
  <si>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</si>
  <si>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</si>
  <si>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</si>
  <si>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</si>
  <si>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</si>
  <si>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</si>
  <si>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</si>
  <si>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</si>
  <si>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</si>
  <si>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</si>
  <si>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</si>
  <si>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</si>
  <si>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</si>
  <si>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</si>
  <si>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</si>
  <si>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</si>
  <si>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</si>
  <si>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</si>
  <si>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</si>
  <si>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</si>
  <si>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</si>
  <si>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</si>
  <si>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</si>
  <si>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</si>
  <si>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</si>
  <si>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</si>
  <si>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</si>
  <si>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</si>
  <si>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</si>
  <si>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</si>
  <si>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</si>
  <si>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</si>
  <si>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</si>
  <si>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</si>
  <si>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</si>
  <si>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</si>
  <si>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</si>
  <si>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</si>
  <si>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</si>
  <si>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</si>
  <si>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</si>
  <si>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</si>
  <si>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</si>
  <si>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</si>
  <si>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</si>
  <si>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</si>
  <si>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</si>
  <si>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</si>
  <si>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</si>
  <si>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</si>
  <si>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</si>
  <si>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</si>
  <si>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</si>
  <si>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</si>
  <si>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</si>
  <si>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</si>
  <si>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</si>
  <si>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</si>
  <si>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</si>
  <si>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</si>
  <si>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</si>
  <si>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</si>
  <si>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</si>
  <si>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</si>
  <si>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</si>
  <si>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</si>
  <si>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</si>
  <si>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</si>
  <si>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</si>
  <si>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</si>
  <si>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</si>
  <si>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</si>
  <si>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</si>
  <si>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</si>
  <si>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</si>
  <si>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</si>
  <si>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</si>
  <si>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</si>
  <si>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</si>
  <si>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</si>
  <si>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</si>
  <si>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</si>
  <si>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</si>
  <si>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</si>
  <si>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</si>
  <si>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</si>
  <si>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</si>
  <si>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</si>
  <si>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</si>
  <si>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</si>
  <si>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</si>
  <si>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</si>
  <si>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</si>
  <si>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</si>
  <si>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</si>
  <si>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</si>
  <si>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</si>
  <si>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</si>
  <si>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</si>
  <si>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</si>
  <si>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</si>
  <si>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</si>
  <si>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</si>
  <si>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</si>
  <si>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</si>
  <si>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</si>
  <si>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</si>
  <si>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</si>
  <si>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</si>
  <si>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</si>
  <si>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</si>
  <si>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</si>
  <si>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</si>
  <si>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</si>
  <si>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</si>
  <si>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</si>
  <si>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</si>
  <si>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</si>
  <si>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</si>
  <si>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</si>
  <si>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</si>
  <si>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</si>
  <si>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</si>
  <si>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</si>
  <si>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</si>
  <si>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</si>
  <si>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</si>
  <si>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</si>
  <si>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</si>
  <si>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</si>
  <si>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</si>
  <si>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</si>
  <si>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</si>
  <si>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</si>
  <si>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</si>
  <si>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</si>
  <si>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</si>
  <si>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</si>
  <si>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</si>
  <si>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</si>
  <si>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</si>
  <si>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</si>
  <si>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</si>
  <si>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</si>
  <si>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</si>
  <si>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</si>
  <si>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</si>
  <si>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</si>
  <si>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</si>
  <si>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</si>
  <si>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</si>
  <si>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</si>
  <si>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</si>
  <si>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</si>
  <si>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</si>
  <si>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</si>
  <si>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</si>
  <si>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</si>
  <si>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</si>
  <si>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</si>
  <si>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</si>
  <si>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</si>
  <si>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</si>
  <si>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</si>
  <si>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</si>
  <si>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</si>
  <si>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</si>
  <si>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</si>
  <si>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</si>
  <si>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</si>
  <si>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</si>
  <si>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</si>
  <si>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</si>
  <si>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</si>
  <si>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</si>
  <si>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</si>
  <si>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</si>
  <si>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</si>
  <si>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</si>
  <si>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</si>
  <si>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</si>
  <si>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</si>
  <si>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</si>
  <si>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</si>
  <si>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</si>
  <si>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</si>
  <si>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</si>
  <si>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</si>
  <si>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</si>
  <si>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</si>
  <si>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</si>
  <si>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</si>
  <si>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</si>
  <si>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</si>
  <si>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</si>
  <si>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</si>
  <si>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</si>
  <si>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</si>
  <si>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</si>
  <si>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</si>
  <si>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</si>
  <si>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</si>
  <si>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</si>
  <si>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</si>
  <si>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</si>
  <si>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</si>
  <si>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</si>
  <si>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</si>
  <si>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</si>
  <si>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</si>
  <si>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</si>
  <si>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</si>
  <si>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</si>
  <si>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</si>
  <si>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</si>
  <si>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</si>
  <si>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</si>
  <si>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</si>
  <si>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</si>
  <si>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</si>
  <si>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</si>
  <si>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</si>
  <si>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</si>
  <si>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</si>
  <si>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</si>
  <si>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</si>
  <si>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</si>
  <si>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</si>
  <si>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</si>
  <si>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</si>
  <si>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</si>
  <si>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</si>
  <si>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</si>
  <si>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</si>
  <si>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</si>
  <si>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</si>
  <si>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</si>
  <si>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</si>
  <si>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</si>
  <si>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</si>
  <si>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</si>
  <si>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</si>
  <si>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</si>
  <si>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</si>
  <si>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</si>
  <si>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</si>
  <si>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</si>
  <si>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</si>
  <si>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</si>
  <si>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</si>
  <si>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</si>
  <si>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</si>
  <si>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</si>
  <si>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</si>
  <si>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</si>
  <si>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</si>
  <si>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</si>
  <si>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</si>
  <si>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</si>
  <si>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</si>
  <si>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</si>
  <si>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</si>
  <si>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</si>
  <si>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</si>
  <si>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</si>
  <si>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</si>
  <si>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</si>
  <si>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</si>
  <si>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</si>
  <si>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</si>
  <si>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</si>
  <si>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</si>
  <si>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</si>
  <si>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</si>
  <si>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</si>
  <si>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</si>
  <si>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</si>
  <si>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</si>
  <si>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</si>
  <si>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</si>
  <si>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</si>
  <si>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</si>
  <si>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</si>
  <si>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</si>
  <si>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</si>
  <si>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</si>
  <si>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</si>
  <si>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</si>
  <si>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</si>
  <si>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</si>
  <si>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</si>
  <si>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</si>
  <si>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</si>
  <si>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</si>
  <si>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</si>
  <si>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</si>
  <si>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</si>
  <si>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</si>
  <si>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</si>
  <si>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</si>
  <si>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</si>
  <si>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</si>
  <si>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</si>
  <si>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</si>
  <si>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</si>
  <si>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</si>
  <si>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</si>
  <si>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</si>
  <si>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</si>
  <si>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</si>
  <si>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</si>
  <si>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</si>
  <si>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</si>
  <si>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</si>
  <si>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</si>
  <si>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</si>
  <si>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</si>
  <si>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</si>
  <si>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</si>
  <si>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</si>
  <si>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</si>
  <si>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</si>
  <si>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</si>
  <si>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</si>
  <si>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</si>
  <si>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</si>
  <si>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</si>
  <si>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</si>
  <si>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</si>
  <si>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</si>
  <si>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</si>
  <si>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</si>
  <si>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</si>
  <si>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</si>
  <si>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</si>
  <si>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</si>
  <si>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</si>
  <si>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</si>
  <si>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</si>
  <si>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</si>
  <si>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</si>
  <si>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</si>
  <si>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</si>
  <si>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</si>
  <si>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</si>
  <si>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</si>
  <si>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</si>
  <si>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</si>
  <si>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</si>
  <si>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</si>
  <si>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</si>
  <si>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</si>
  <si>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</si>
  <si>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</si>
  <si>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</si>
  <si>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</si>
  <si>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</si>
  <si>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</si>
  <si>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</si>
  <si>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</si>
  <si>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</si>
  <si>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</si>
  <si>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</si>
  <si>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</si>
  <si>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</si>
  <si>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</si>
  <si>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</si>
  <si>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</si>
  <si>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</si>
  <si>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</si>
  <si>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</si>
  <si>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</si>
  <si>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</si>
  <si>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</si>
  <si>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</si>
  <si>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</si>
  <si>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</si>
  <si>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</si>
  <si>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</si>
  <si>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</si>
  <si>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</si>
  <si>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</si>
  <si>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</si>
  <si>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</si>
  <si>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</si>
  <si>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</si>
  <si>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</si>
  <si>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</si>
  <si>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</si>
  <si>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</si>
  <si>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</si>
  <si>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</si>
  <si>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</si>
  <si>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</si>
  <si>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</si>
  <si>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</si>
  <si>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</si>
  <si>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</si>
  <si>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</si>
  <si>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</si>
  <si>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</si>
  <si>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</si>
  <si>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</si>
  <si>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</si>
  <si>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</si>
  <si>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</si>
  <si>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</si>
  <si>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</si>
  <si>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</si>
  <si>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</si>
  <si>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</si>
  <si>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</si>
  <si>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</si>
  <si>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</si>
  <si>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</si>
  <si>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</si>
  <si>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</si>
  <si>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</si>
  <si>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</si>
  <si>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</si>
  <si>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</si>
  <si>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</si>
  <si>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</si>
  <si>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</si>
  <si>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</si>
  <si>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</si>
  <si>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</si>
  <si>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</si>
  <si>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</si>
  <si>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</si>
  <si>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</si>
  <si>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</si>
  <si>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</si>
  <si>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</si>
  <si>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</si>
  <si>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</si>
  <si>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</si>
  <si>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</si>
  <si>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</si>
  <si>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</si>
  <si>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</si>
  <si>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</si>
  <si>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</si>
  <si>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</si>
  <si>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</si>
  <si>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</si>
  <si>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</si>
  <si>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</si>
  <si>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</si>
  <si>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</si>
  <si>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</si>
  <si>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</si>
  <si>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</si>
  <si>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</si>
  <si>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</si>
  <si>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</si>
  <si>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</si>
  <si>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</si>
  <si>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</si>
  <si>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</si>
  <si>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</si>
  <si>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</si>
  <si>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</si>
  <si>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</si>
  <si>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</si>
  <si>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</si>
  <si>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</si>
  <si>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</si>
  <si>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</si>
  <si>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</si>
  <si>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</si>
  <si>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</si>
  <si>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</si>
  <si>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</si>
  <si>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</si>
  <si>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</si>
  <si>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</si>
  <si>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</si>
  <si>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</si>
  <si>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</si>
  <si>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</si>
  <si>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</si>
  <si>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</si>
  <si>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</si>
  <si>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</si>
  <si>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</si>
  <si>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</si>
  <si>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</si>
  <si>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</si>
  <si>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</si>
  <si>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</si>
  <si>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</si>
  <si>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</si>
  <si>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</si>
  <si>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</si>
  <si>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</si>
  <si>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</si>
  <si>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</si>
  <si>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</si>
  <si>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</si>
  <si>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</si>
  <si>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</si>
  <si>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</si>
  <si>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</si>
  <si>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</si>
  <si>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</si>
  <si>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</si>
  <si>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</si>
  <si>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</si>
  <si>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</si>
  <si>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</si>
  <si>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</si>
  <si>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</si>
  <si>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</si>
  <si>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</si>
  <si>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</si>
  <si>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</si>
  <si>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</si>
  <si>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</si>
  <si>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</si>
  <si>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</si>
  <si>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</si>
  <si>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</si>
  <si>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</si>
  <si>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</si>
  <si>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</si>
  <si>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</si>
  <si>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</si>
  <si>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</si>
  <si>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</si>
  <si>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</si>
  <si>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</si>
  <si>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</si>
  <si>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</si>
  <si>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</si>
  <si>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</si>
  <si>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</si>
  <si>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</si>
  <si>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</si>
  <si>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</si>
  <si>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</si>
  <si>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</si>
  <si>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</si>
  <si>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</si>
  <si>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</si>
  <si>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</si>
  <si>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</si>
  <si>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</si>
  <si>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</si>
  <si>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</si>
  <si>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</si>
  <si>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</si>
  <si>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</si>
  <si>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</si>
  <si>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</si>
  <si>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</si>
  <si>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</si>
  <si>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</si>
  <si>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</si>
  <si>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</si>
  <si>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</si>
  <si>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</si>
  <si>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</si>
  <si>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</si>
  <si>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</si>
  <si>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</si>
  <si>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</si>
  <si>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</si>
  <si>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</si>
  <si>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</si>
  <si>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</si>
  <si>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</si>
  <si>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</si>
  <si>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</si>
  <si>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</si>
  <si>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</si>
  <si>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</si>
  <si>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</si>
  <si>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</si>
  <si>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</si>
  <si>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</si>
  <si>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</si>
  <si>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</si>
  <si>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</si>
  <si>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</si>
  <si>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</si>
  <si>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</si>
  <si>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</si>
  <si>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</si>
  <si>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</si>
  <si>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</si>
  <si>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</si>
  <si>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</si>
  <si>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</si>
  <si>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</si>
  <si>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</si>
  <si>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</si>
  <si>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</si>
  <si>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</si>
  <si>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</si>
  <si>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</si>
  <si>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</si>
  <si>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</si>
  <si>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</si>
  <si>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</si>
  <si>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</si>
  <si>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</si>
  <si>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</si>
  <si>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</si>
  <si>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</si>
  <si>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</si>
  <si>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</si>
  <si>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</si>
  <si>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</si>
  <si>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</si>
  <si>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</si>
  <si>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</si>
  <si>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</si>
  <si>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</si>
  <si>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</si>
  <si>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</si>
  <si>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</si>
  <si>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</si>
  <si>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</si>
  <si>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</si>
  <si>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</si>
  <si>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</si>
  <si>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</si>
  <si>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</si>
  <si>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</si>
  <si>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</si>
  <si>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</si>
  <si>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</si>
  <si>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</si>
  <si>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</si>
  <si>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</si>
  <si>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</si>
  <si>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</si>
  <si>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</si>
  <si>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</si>
  <si>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</si>
  <si>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</si>
  <si>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</si>
  <si>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</si>
  <si>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</si>
  <si>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</si>
  <si>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</si>
  <si>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</si>
  <si>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</si>
  <si>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</si>
  <si>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</si>
  <si>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</si>
  <si>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</si>
  <si>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</si>
  <si>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</si>
  <si>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</si>
  <si>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</si>
  <si>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</si>
  <si>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</si>
  <si>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</si>
  <si>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</si>
  <si>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</si>
  <si>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</si>
  <si>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</si>
  <si>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</si>
  <si>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</si>
  <si>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</si>
  <si>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</si>
  <si>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</si>
  <si>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</si>
  <si>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</si>
  <si>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</si>
  <si>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</si>
  <si>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</si>
  <si>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</si>
  <si>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</si>
  <si>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</si>
  <si>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</si>
  <si>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</si>
  <si>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</si>
  <si>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</si>
  <si>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</si>
  <si>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</si>
  <si>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</si>
  <si>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</si>
  <si>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</si>
  <si>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</si>
  <si>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</si>
  <si>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</si>
  <si>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</si>
  <si>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</si>
  <si>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</si>
  <si>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</si>
  <si>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</si>
  <si>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</si>
  <si>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</si>
  <si>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</si>
  <si>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</si>
  <si>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</si>
  <si>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</si>
  <si>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</si>
  <si>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</si>
  <si>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</si>
  <si>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</si>
  <si>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</si>
  <si>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</si>
  <si>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</si>
  <si>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</si>
  <si>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</si>
  <si>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</si>
  <si>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</si>
  <si>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</si>
  <si>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</si>
  <si>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</si>
  <si>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</si>
  <si>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</si>
  <si>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</si>
  <si>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</si>
  <si>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</si>
  <si>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</si>
  <si>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</si>
  <si>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</si>
  <si>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</si>
  <si>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</si>
  <si>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</si>
  <si>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</si>
  <si>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</si>
  <si>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</si>
  <si>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</si>
  <si>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</si>
  <si>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</si>
  <si>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</si>
  <si>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</si>
  <si>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</si>
  <si>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</si>
  <si>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</si>
  <si>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</si>
  <si>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</si>
  <si>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</si>
  <si>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</si>
  <si>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</si>
  <si>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</si>
  <si>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</si>
  <si>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</si>
  <si>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</si>
  <si>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</si>
  <si>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</si>
  <si>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</si>
  <si>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</si>
  <si>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</si>
  <si>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</si>
  <si>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</si>
  <si>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</si>
  <si>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</si>
  <si>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</si>
  <si>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</si>
  <si>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</si>
  <si>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</si>
  <si>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</si>
  <si>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</si>
  <si>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</si>
  <si>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</si>
  <si>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</si>
  <si>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</si>
  <si>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</si>
  <si>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</si>
  <si>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</si>
  <si>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</si>
  <si>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</si>
  <si>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</si>
  <si>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</si>
  <si>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</si>
  <si>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</si>
  <si>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</si>
  <si>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</si>
  <si>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</si>
  <si>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</si>
  <si>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</si>
  <si>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</si>
  <si>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</si>
  <si>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</si>
  <si>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</si>
  <si>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</si>
  <si>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</si>
  <si>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</si>
  <si>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</si>
  <si>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</si>
  <si>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</si>
  <si>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</si>
  <si>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</si>
  <si>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</si>
  <si>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</si>
  <si>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</si>
  <si>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</si>
  <si>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</si>
  <si>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</si>
  <si>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</si>
  <si>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</si>
  <si>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</si>
  <si>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</si>
  <si>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</si>
  <si>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</si>
  <si>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</si>
  <si>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</si>
  <si>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</si>
  <si>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</si>
  <si>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</si>
  <si>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</si>
  <si>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</si>
  <si>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</si>
  <si>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</si>
  <si>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</si>
  <si>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</si>
  <si>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</si>
  <si>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</si>
  <si>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</si>
  <si>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</si>
  <si>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</si>
  <si>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</si>
  <si>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</si>
  <si>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</si>
  <si>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</si>
  <si>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</si>
  <si>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</si>
  <si>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</si>
  <si>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</si>
  <si>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</si>
  <si>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</si>
  <si>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</si>
  <si>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</si>
  <si>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</si>
  <si>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</si>
  <si>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</si>
  <si>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</si>
  <si>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</si>
  <si>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</si>
  <si>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</si>
  <si>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</si>
  <si>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</si>
  <si>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</si>
  <si>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</si>
  <si>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</si>
  <si>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</si>
  <si>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</si>
  <si>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</si>
  <si>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</si>
  <si>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</si>
  <si>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</si>
  <si>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</si>
  <si>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</si>
  <si>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</si>
  <si>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</si>
  <si>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</si>
  <si>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</si>
  <si>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</si>
  <si>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</si>
  <si>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</si>
  <si>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</si>
  <si>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</si>
  <si>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</si>
  <si>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</si>
  <si>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</si>
  <si>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</si>
  <si>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</si>
  <si>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</si>
  <si>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</si>
  <si>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</si>
  <si>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</si>
  <si>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</si>
  <si>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</si>
  <si>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</si>
  <si>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</si>
  <si>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</si>
  <si>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</si>
  <si>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</si>
  <si>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</si>
  <si>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</si>
  <si>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</si>
  <si>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</si>
  <si>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</si>
  <si>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</si>
  <si>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</si>
  <si>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</si>
  <si>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</si>
  <si>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</si>
  <si>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</si>
  <si>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</si>
  <si>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</si>
  <si>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</si>
  <si>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</si>
  <si>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</si>
  <si>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</si>
  <si>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</si>
  <si>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</si>
  <si>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</si>
  <si>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</si>
  <si>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</si>
  <si>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</si>
  <si>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</si>
  <si>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</si>
  <si>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</si>
  <si>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</si>
  <si>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</si>
  <si>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</si>
  <si>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</si>
  <si>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</si>
  <si>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</si>
  <si>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</si>
  <si>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</si>
  <si>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</si>
  <si>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</si>
  <si>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</si>
  <si>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</si>
  <si>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</si>
  <si>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</si>
  <si>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</si>
  <si>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</si>
  <si>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</si>
  <si>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</si>
  <si>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</si>
  <si>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</si>
  <si>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</si>
  <si>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</si>
  <si>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</si>
  <si>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</si>
  <si>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</si>
  <si>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</si>
  <si>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</si>
  <si>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</si>
  <si>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</si>
  <si>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</si>
  <si>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</si>
  <si>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</si>
  <si>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</si>
  <si>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</si>
  <si>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</si>
  <si>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</si>
  <si>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</si>
  <si>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</si>
  <si>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</si>
  <si>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</si>
  <si>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</si>
  <si>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</si>
  <si>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</si>
  <si>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</si>
  <si>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</si>
  <si>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</si>
  <si>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</si>
  <si>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</si>
  <si>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</si>
  <si>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</si>
  <si>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</si>
  <si>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</si>
  <si>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</si>
  <si>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</si>
  <si>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</si>
  <si>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</si>
  <si>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</si>
  <si>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</si>
  <si>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</si>
  <si>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</si>
  <si>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</si>
  <si>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</si>
  <si>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</si>
  <si>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</si>
  <si>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</si>
  <si>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</si>
  <si>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</si>
  <si>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</si>
  <si>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</si>
  <si>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</si>
  <si>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</si>
  <si>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</si>
  <si>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</si>
  <si>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</si>
  <si>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</si>
  <si>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</si>
  <si>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</si>
  <si>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</si>
  <si>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</si>
  <si>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</si>
  <si>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</si>
  <si>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</si>
  <si>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</si>
  <si>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</si>
  <si>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</si>
  <si>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</si>
  <si>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</si>
  <si>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</si>
  <si>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</si>
  <si>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</si>
  <si>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</si>
  <si>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</si>
  <si>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</si>
  <si>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</si>
  <si>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</si>
  <si>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</si>
  <si>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</si>
  <si>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</si>
  <si>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</si>
  <si>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</si>
  <si>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</si>
  <si>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</si>
  <si>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</si>
  <si>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</si>
  <si>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</si>
  <si>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</si>
  <si>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</si>
  <si>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</si>
  <si>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</si>
  <si>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</si>
  <si>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</si>
  <si>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</si>
  <si>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</si>
  <si>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</si>
  <si>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</si>
  <si>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</si>
  <si>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</si>
  <si>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</si>
  <si>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</si>
  <si>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</si>
  <si>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</si>
  <si>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</si>
  <si>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</si>
  <si>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</si>
  <si>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</si>
  <si>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</si>
  <si>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</si>
  <si>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</si>
  <si>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</si>
  <si>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</si>
  <si>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</si>
  <si>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</si>
  <si>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</si>
  <si>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</si>
  <si>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</si>
  <si>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</si>
  <si>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</si>
  <si>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</si>
  <si>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</si>
  <si>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</si>
  <si>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</si>
  <si>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</si>
  <si>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</si>
  <si>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</si>
  <si>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</si>
  <si>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</si>
  <si>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</si>
  <si>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</si>
  <si>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</si>
  <si>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</si>
  <si>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</si>
  <si>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</si>
  <si>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</si>
  <si>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</si>
  <si>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</si>
  <si>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</si>
  <si>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</si>
  <si>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</si>
  <si>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</si>
  <si>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</si>
  <si>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</si>
  <si>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</si>
  <si>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</si>
  <si>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</si>
  <si>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</si>
  <si>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</si>
  <si>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</si>
  <si>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</si>
  <si>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</si>
  <si>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</si>
  <si>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</si>
  <si>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</si>
  <si>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</si>
  <si>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</si>
  <si>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</si>
  <si>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</si>
  <si>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</si>
  <si>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</si>
  <si>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</si>
  <si>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</si>
  <si>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</si>
  <si>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</si>
  <si>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</si>
  <si>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</si>
  <si>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</si>
  <si>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</si>
  <si>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</si>
  <si>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</si>
  <si>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</si>
  <si>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</si>
  <si>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Jesús Antonio Durán Giner</t>
  </si>
  <si>
    <t>Alvaro Gallardo Barrrios</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</si>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</sst>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34" zoomScale="130" zoomScaleNormal="40" zoomScaleSheetLayoutView="130" workbookViewId="0">
      <selection activeCell="BK38" sqref="BK3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Chihuahua 2 Cd. Juárez</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Chihuahua 2 Cd. Juárez</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77" t="s">
        <v>21</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alvaro.gallardo@sat.gob.mx</v>
      </c>
      <c r="U13" s="233"/>
      <c r="V13" s="233"/>
      <c r="W13" s="233"/>
      <c r="X13" s="233"/>
      <c r="Y13" s="233"/>
      <c r="Z13" s="233"/>
      <c r="AA13" s="234"/>
      <c r="AB13" s="232" t="str">
        <f>VLOOKUP(A13,'Base_Respo_Archivos de Trámite'!$A$8:$G$760,6,0)</f>
        <v>(65) 6227-5324 Ext. 75324</v>
      </c>
      <c r="AC13" s="233"/>
      <c r="AD13" s="233"/>
      <c r="AE13" s="233"/>
      <c r="AF13" s="233"/>
      <c r="AG13" s="234"/>
      <c r="AH13" s="277" t="str">
        <f>VLOOKUP(A13,'Base_Respo_Archivos de Trámite'!$A$8:$G$760,4,0)</f>
        <v>Av. Teófilo Borunda No. 8670-A esquina con Paseo de la Victoria, Col. Partido Iglesias, C.P. 32528, Cd Juárez Chihuahua</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t="str">
        <f>VLOOKUP(A13,'Base_Respo_Archivos de Trámite'!$A$9:$G$760,5,0)</f>
        <v>08037181PB</v>
      </c>
      <c r="BN13" s="284"/>
      <c r="BO13" s="284"/>
      <c r="BP13" s="284"/>
      <c r="BQ13" s="284"/>
      <c r="BR13" s="285">
        <v>6</v>
      </c>
      <c r="BS13" s="286"/>
      <c r="BT13" s="286"/>
      <c r="BU13" s="287"/>
      <c r="BV13" s="280">
        <v>0.5</v>
      </c>
      <c r="BW13" s="281"/>
      <c r="BX13" s="281"/>
      <c r="BY13" s="282"/>
      <c r="BZ13" s="150"/>
      <c r="CA13" s="61"/>
      <c r="CB13" s="61"/>
      <c r="CC13" s="61"/>
      <c r="CD13" s="6"/>
      <c r="CE13" s="6"/>
      <c r="CF13" s="6"/>
      <c r="CG13" s="6"/>
      <c r="CH13" s="6"/>
    </row>
    <row r="14" spans="1:99" ht="14.25" customHeight="1" x14ac:dyDescent="0.25">
      <c r="A14" s="245" t="s">
        <v>22</v>
      </c>
      <c r="B14" s="245"/>
      <c r="C14" s="245" t="s">
        <v>23</v>
      </c>
      <c r="D14" s="245"/>
      <c r="E14" s="245"/>
      <c r="F14" s="258" t="s">
        <v>24</v>
      </c>
      <c r="G14" s="258"/>
      <c r="H14" s="258"/>
      <c r="I14" s="258" t="s">
        <v>25</v>
      </c>
      <c r="J14" s="258"/>
      <c r="K14" s="258"/>
      <c r="L14" s="258" t="s">
        <v>26</v>
      </c>
      <c r="M14" s="258"/>
      <c r="N14" s="258"/>
      <c r="O14" s="258" t="s">
        <v>27</v>
      </c>
      <c r="P14" s="258"/>
      <c r="Q14" s="258"/>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1" t="s">
        <v>34</v>
      </c>
      <c r="AP14" s="151" t="s">
        <v>35</v>
      </c>
      <c r="AQ14" s="225" t="s">
        <v>36</v>
      </c>
      <c r="AR14" s="225"/>
      <c r="AS14" s="225"/>
      <c r="AT14" s="225"/>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08" t="s">
        <v>39</v>
      </c>
      <c r="BU14" s="208"/>
      <c r="BV14" s="208"/>
      <c r="BW14" s="208"/>
      <c r="BX14" s="208"/>
      <c r="BY14" s="208"/>
      <c r="BZ14" s="208"/>
      <c r="CA14" s="208"/>
      <c r="CB14" s="208"/>
      <c r="CC14" s="208"/>
      <c r="CD14" s="208" t="s">
        <v>40</v>
      </c>
      <c r="CE14" s="208"/>
      <c r="CF14" s="208"/>
      <c r="CG14" s="208" t="s">
        <v>40</v>
      </c>
      <c r="CH14" s="208"/>
      <c r="CI14" s="208"/>
      <c r="CJ14" s="208" t="s">
        <v>40</v>
      </c>
      <c r="CK14" s="208"/>
      <c r="CL14" s="208"/>
      <c r="CM14" s="208" t="s">
        <v>40</v>
      </c>
      <c r="CN14" s="208"/>
      <c r="CO14" s="208"/>
      <c r="CP14" s="74"/>
      <c r="CQ14" s="74"/>
      <c r="CR14" s="74"/>
      <c r="CS14" s="74"/>
      <c r="CT14" s="74"/>
      <c r="CU14" s="74"/>
    </row>
    <row r="15" spans="1:99" ht="14.45" customHeight="1" x14ac:dyDescent="0.25">
      <c r="A15" s="273" t="s">
        <v>41</v>
      </c>
      <c r="B15" s="218"/>
      <c r="C15" s="255" t="s">
        <v>42</v>
      </c>
      <c r="D15" s="255"/>
      <c r="E15" s="255"/>
      <c r="F15" s="255" t="s">
        <v>43</v>
      </c>
      <c r="G15" s="255"/>
      <c r="H15" s="255"/>
      <c r="I15" s="255" t="s">
        <v>44</v>
      </c>
      <c r="J15" s="255"/>
      <c r="K15" s="255"/>
      <c r="L15" s="255" t="s">
        <v>45</v>
      </c>
      <c r="M15" s="255"/>
      <c r="N15" s="255"/>
      <c r="O15" s="255" t="s">
        <v>46</v>
      </c>
      <c r="P15" s="255"/>
      <c r="Q15" s="255"/>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24" t="s">
        <v>52</v>
      </c>
      <c r="AQ15" s="193" t="s">
        <v>53</v>
      </c>
      <c r="AR15" s="194"/>
      <c r="AS15" s="194"/>
      <c r="AT15" s="195"/>
      <c r="AU15" s="215" t="s">
        <v>54</v>
      </c>
      <c r="AV15" s="183" t="s">
        <v>55</v>
      </c>
      <c r="AW15" s="183"/>
      <c r="AX15" s="183"/>
      <c r="AY15" s="183"/>
      <c r="AZ15" s="218"/>
      <c r="BA15" s="193" t="s">
        <v>56</v>
      </c>
      <c r="BB15" s="194"/>
      <c r="BC15" s="195"/>
      <c r="BD15" s="209" t="s">
        <v>57</v>
      </c>
      <c r="BE15" s="210"/>
      <c r="BF15" s="210"/>
      <c r="BG15" s="210"/>
      <c r="BH15" s="210"/>
      <c r="BI15" s="210"/>
      <c r="BJ15" s="210"/>
      <c r="BK15" s="210"/>
      <c r="BL15" s="210"/>
      <c r="BM15" s="210"/>
      <c r="BN15" s="210"/>
      <c r="BO15" s="21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64</v>
      </c>
      <c r="AL16" s="195"/>
      <c r="AM16" s="193" t="s">
        <v>65</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66</v>
      </c>
      <c r="S17" s="194"/>
      <c r="T17" s="194"/>
      <c r="U17" s="195"/>
      <c r="V17" s="193" t="s">
        <v>67</v>
      </c>
      <c r="W17" s="194"/>
      <c r="X17" s="194"/>
      <c r="Y17" s="194"/>
      <c r="Z17" s="193" t="s">
        <v>66</v>
      </c>
      <c r="AA17" s="194"/>
      <c r="AB17" s="194"/>
      <c r="AC17" s="195"/>
      <c r="AD17" s="193" t="s">
        <v>67</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68</v>
      </c>
      <c r="BB17" s="199" t="s">
        <v>69</v>
      </c>
      <c r="BC17" s="199" t="s">
        <v>70</v>
      </c>
      <c r="BD17" s="209"/>
      <c r="BE17" s="210"/>
      <c r="BF17" s="210"/>
      <c r="BG17" s="210"/>
      <c r="BH17" s="210"/>
      <c r="BI17" s="210"/>
      <c r="BJ17" s="210"/>
      <c r="BK17" s="210"/>
      <c r="BL17" s="210"/>
      <c r="BM17" s="210"/>
      <c r="BN17" s="210"/>
      <c r="BO17" s="211"/>
      <c r="BP17" s="226" t="s">
        <v>71</v>
      </c>
      <c r="BQ17" s="226" t="s">
        <v>72</v>
      </c>
      <c r="BR17" s="226" t="s">
        <v>73</v>
      </c>
      <c r="BS17" s="226" t="s">
        <v>74</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75</v>
      </c>
      <c r="S19" s="194"/>
      <c r="T19" s="194"/>
      <c r="U19" s="195"/>
      <c r="V19" s="193" t="s">
        <v>75</v>
      </c>
      <c r="W19" s="194"/>
      <c r="X19" s="194"/>
      <c r="Y19" s="195"/>
      <c r="Z19" s="193" t="s">
        <v>75</v>
      </c>
      <c r="AA19" s="194"/>
      <c r="AB19" s="194"/>
      <c r="AC19" s="195"/>
      <c r="AD19" s="193" t="s">
        <v>75</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24"/>
      <c r="AQ20" s="154" t="s">
        <v>80</v>
      </c>
      <c r="AR20" s="155" t="s">
        <v>81</v>
      </c>
      <c r="AS20" s="155" t="s">
        <v>82</v>
      </c>
      <c r="AT20" s="155" t="s">
        <v>83</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30.75" customHeight="1" x14ac:dyDescent="0.25">
      <c r="A21" s="271">
        <v>1</v>
      </c>
      <c r="B21" s="272"/>
      <c r="C21" s="270">
        <v>9</v>
      </c>
      <c r="D21" s="270"/>
      <c r="E21" s="270"/>
      <c r="F21" s="270">
        <v>1</v>
      </c>
      <c r="G21" s="270"/>
      <c r="H21" s="270"/>
      <c r="I21" s="270">
        <v>0</v>
      </c>
      <c r="J21" s="270"/>
      <c r="K21" s="270"/>
      <c r="L21" s="269">
        <v>0</v>
      </c>
      <c r="M21" s="269"/>
      <c r="N21" s="269"/>
      <c r="O21" s="269"/>
      <c r="P21" s="269"/>
      <c r="Q21" s="269"/>
      <c r="R21" s="156"/>
      <c r="S21" s="156"/>
      <c r="T21" s="156"/>
      <c r="U21" s="156"/>
      <c r="V21" s="156"/>
      <c r="W21" s="156"/>
      <c r="X21" s="156"/>
      <c r="Y21" s="156"/>
      <c r="Z21" s="156"/>
      <c r="AA21" s="156"/>
      <c r="AB21" s="156"/>
      <c r="AC21" s="156"/>
      <c r="AD21" s="156"/>
      <c r="AE21" s="156"/>
      <c r="AF21" s="156"/>
      <c r="AG21" s="156"/>
      <c r="AH21" s="192">
        <f>C21+F21+I21+L21+O21-Z21-AA21-AB21-AC21-AD21-AE21-AF21-AG21</f>
        <v>10</v>
      </c>
      <c r="AI21" s="192"/>
      <c r="AJ21" s="192"/>
      <c r="AK21" s="288">
        <v>1</v>
      </c>
      <c r="AL21" s="289"/>
      <c r="AM21" s="288">
        <v>0</v>
      </c>
      <c r="AN21" s="289"/>
      <c r="AO21" s="161">
        <v>20</v>
      </c>
      <c r="AP21" s="160">
        <f>AO21*0.02</f>
        <v>0.4</v>
      </c>
      <c r="AQ21" s="157"/>
      <c r="AR21" s="157"/>
      <c r="AS21" s="157"/>
      <c r="AT21" s="157"/>
      <c r="AU21" s="158" t="s">
        <v>84</v>
      </c>
      <c r="AV21" s="223" t="str">
        <f>VLOOKUP(AU21,NomSerie!$D$2:$E$24,2,0)</f>
        <v>TECNOLOGÍAS Y SERVICIOS DE LA INFORMACIÓN</v>
      </c>
      <c r="AW21" s="223"/>
      <c r="AX21" s="223"/>
      <c r="AY21" s="223"/>
      <c r="AZ21" s="22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86</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3" t="s">
        <v>87</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10</v>
      </c>
      <c r="AI22" s="184"/>
      <c r="AJ22" s="184"/>
      <c r="AK22" s="185">
        <f>SUM(AK21:AL21)</f>
        <v>1</v>
      </c>
      <c r="AL22" s="186"/>
      <c r="AM22" s="185">
        <f>SUM(AM21:AN21)</f>
        <v>0</v>
      </c>
      <c r="AN22" s="186"/>
      <c r="AO22" s="75">
        <f t="shared" ref="AO22:AT22" si="1">SUM(AO21:AO21)</f>
        <v>20</v>
      </c>
      <c r="AP22" s="141">
        <f t="shared" si="1"/>
        <v>0.4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5989</v>
      </c>
      <c r="I36" s="181"/>
      <c r="J36" s="181"/>
      <c r="K36" s="181"/>
      <c r="L36" s="181"/>
      <c r="M36" s="181"/>
      <c r="N36" s="181"/>
      <c r="O36" s="181"/>
      <c r="P36" s="181"/>
      <c r="Q36" s="181"/>
      <c r="R36" s="181"/>
      <c r="S36" s="181"/>
      <c r="T36" s="181"/>
      <c r="U36" s="181"/>
      <c r="V36" s="171"/>
      <c r="W36" s="171"/>
      <c r="X36" s="171"/>
      <c r="Y36" s="171"/>
      <c r="Z36" s="171"/>
      <c r="AA36" s="171"/>
      <c r="AB36" s="171"/>
      <c r="AC36" s="171"/>
      <c r="BK36" s="181" t="s">
        <v>5990</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5988</v>
      </c>
      <c r="I37" s="182"/>
      <c r="J37" s="182"/>
      <c r="K37" s="182"/>
      <c r="L37" s="182"/>
      <c r="M37" s="182"/>
      <c r="N37" s="182"/>
      <c r="O37" s="182"/>
      <c r="P37" s="182"/>
      <c r="Q37" s="182"/>
      <c r="R37" s="182"/>
      <c r="S37" s="182"/>
      <c r="T37" s="182"/>
      <c r="U37" s="182"/>
      <c r="V37" s="171"/>
      <c r="W37" s="171"/>
      <c r="X37" s="171"/>
      <c r="Y37" s="171"/>
      <c r="Z37" s="171"/>
      <c r="AA37" s="171"/>
      <c r="AB37" s="171"/>
      <c r="AC37" s="171"/>
      <c r="BK37" s="182" t="s">
        <v>5991</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pim3XqAcGu+ADbUia9dKjaRZeEsXlAPuWp67mHPsi67yTFqmxBSMDPpdJFEWw0VUmJQjbDGId5yBMAKLFi+mGw==" saltValue="WkYA4p3Anl0ksZUgNupZ5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10</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10</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K3" zoomScale="80" zoomScaleNormal="80" workbookViewId="0">
      <selection activeCell="N12" sqref="N1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1213</v>
      </c>
      <c r="AU7" s="2" t="s">
        <v>1261</v>
      </c>
      <c r="AV7" s="2" t="s">
        <v>1990</v>
      </c>
      <c r="AW7" s="2" t="s">
        <v>2185</v>
      </c>
      <c r="AX7" s="2" t="s">
        <v>2182</v>
      </c>
      <c r="AY7" s="2" t="s">
        <v>603</v>
      </c>
      <c r="AZ7" s="2" t="s">
        <v>1987</v>
      </c>
      <c r="BA7" s="2" t="s">
        <v>374</v>
      </c>
      <c r="BB7" s="2" t="s">
        <v>1999</v>
      </c>
      <c r="BC7" s="2" t="s">
        <v>2641</v>
      </c>
      <c r="BD7" s="2" t="s">
        <v>1543</v>
      </c>
      <c r="BE7" s="48" t="s">
        <v>1217</v>
      </c>
      <c r="BF7" s="2" t="s">
        <v>702</v>
      </c>
      <c r="BG7" s="2" t="s">
        <v>1269</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1253</v>
      </c>
      <c r="EO7" s="2" t="s">
        <v>1242</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21</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1225</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1250</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1246</v>
      </c>
      <c r="D283" s="22" t="s">
        <v>4404</v>
      </c>
      <c r="E283" s="2">
        <v>1412004000</v>
      </c>
      <c r="F283" s="4" t="s">
        <v>4405</v>
      </c>
      <c r="G283" s="25" t="s">
        <v>4406</v>
      </c>
      <c r="H283" s="6">
        <f t="shared" si="15"/>
        <v>25</v>
      </c>
    </row>
    <row r="284" spans="1:16383" ht="27" x14ac:dyDescent="0.25">
      <c r="A284" s="4" t="s">
        <v>2997</v>
      </c>
      <c r="B284" s="4" t="s">
        <v>3660</v>
      </c>
      <c r="C284" s="22" t="s">
        <v>1225</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1242</v>
      </c>
      <c r="D287" s="22" t="s">
        <v>4415</v>
      </c>
      <c r="E287" s="2">
        <v>1902601000</v>
      </c>
      <c r="F287" s="4" t="s">
        <v>4212</v>
      </c>
      <c r="G287" s="25" t="s">
        <v>4205</v>
      </c>
      <c r="H287" s="6">
        <f t="shared" si="15"/>
        <v>31</v>
      </c>
    </row>
    <row r="288" spans="1:16383" ht="27" x14ac:dyDescent="0.25">
      <c r="A288" s="4" t="s">
        <v>3108</v>
      </c>
      <c r="B288" s="4" t="s">
        <v>3594</v>
      </c>
      <c r="C288" s="22" t="s">
        <v>1234</v>
      </c>
      <c r="D288" s="22" t="s">
        <v>4416</v>
      </c>
      <c r="E288" s="2">
        <v>200411000</v>
      </c>
      <c r="F288" s="4" t="s">
        <v>4212</v>
      </c>
      <c r="G288" s="25" t="s">
        <v>4205</v>
      </c>
      <c r="H288" s="6">
        <f t="shared" si="15"/>
        <v>24</v>
      </c>
    </row>
    <row r="289" spans="1:16383" ht="27" x14ac:dyDescent="0.25">
      <c r="A289" s="4" t="s">
        <v>2996</v>
      </c>
      <c r="B289" s="4" t="s">
        <v>3660</v>
      </c>
      <c r="C289" s="22" t="s">
        <v>1221</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3401</v>
      </c>
      <c r="B581" s="4" t="s">
        <v>3682</v>
      </c>
      <c r="C581" s="22" t="s">
        <v>1565</v>
      </c>
      <c r="D581" s="22" t="s">
        <v>5012</v>
      </c>
      <c r="E581" s="2">
        <v>1200101101</v>
      </c>
      <c r="F581" s="4" t="s">
        <v>5013</v>
      </c>
      <c r="G581" s="25" t="s">
        <v>5014</v>
      </c>
      <c r="H581" s="6">
        <f t="shared" si="19"/>
        <v>32</v>
      </c>
    </row>
    <row r="582" spans="1:8" ht="27" x14ac:dyDescent="0.25">
      <c r="A582" s="4" t="s">
        <v>3406</v>
      </c>
      <c r="B582" s="4" t="s">
        <v>3682</v>
      </c>
      <c r="C582" s="22" t="s">
        <v>1568</v>
      </c>
      <c r="D582" s="22" t="s">
        <v>5015</v>
      </c>
      <c r="E582" s="2" t="s">
        <v>4041</v>
      </c>
      <c r="F582" s="4" t="s">
        <v>5016</v>
      </c>
      <c r="G582" s="25" t="s">
        <v>5017</v>
      </c>
      <c r="H582" s="6">
        <f t="shared" si="19"/>
        <v>20</v>
      </c>
    </row>
    <row r="583" spans="1:8" ht="27" x14ac:dyDescent="0.25">
      <c r="A583" s="4" t="s">
        <v>3407</v>
      </c>
      <c r="B583" s="4" t="s">
        <v>3682</v>
      </c>
      <c r="C583" s="22" t="s">
        <v>1574</v>
      </c>
      <c r="D583" s="22" t="s">
        <v>5018</v>
      </c>
      <c r="E583" s="2">
        <v>2800301000</v>
      </c>
      <c r="F583" s="4" t="s">
        <v>5019</v>
      </c>
      <c r="G583" s="25" t="s">
        <v>5020</v>
      </c>
      <c r="H583" s="6">
        <f t="shared" si="19"/>
        <v>25</v>
      </c>
    </row>
    <row r="584" spans="1:8" ht="27" x14ac:dyDescent="0.25">
      <c r="A584" s="4" t="s">
        <v>3409</v>
      </c>
      <c r="B584" s="4" t="s">
        <v>3682</v>
      </c>
      <c r="C584" s="22" t="s">
        <v>1577</v>
      </c>
      <c r="D584" s="22" t="s">
        <v>5021</v>
      </c>
      <c r="E584" s="2">
        <v>2300101000</v>
      </c>
      <c r="F584" s="4" t="s">
        <v>5022</v>
      </c>
      <c r="G584" s="25" t="s">
        <v>5023</v>
      </c>
      <c r="H584" s="6">
        <f t="shared" si="19"/>
        <v>31</v>
      </c>
    </row>
    <row r="585" spans="1:8" ht="27" x14ac:dyDescent="0.25">
      <c r="A585" s="4" t="s">
        <v>3411</v>
      </c>
      <c r="B585" s="4" t="s">
        <v>3682</v>
      </c>
      <c r="C585" s="22" t="s">
        <v>1580</v>
      </c>
      <c r="D585" s="22" t="s">
        <v>5024</v>
      </c>
      <c r="E585" s="2" t="s">
        <v>4058</v>
      </c>
      <c r="F585" s="4" t="s">
        <v>5025</v>
      </c>
      <c r="G585" s="25" t="s">
        <v>5026</v>
      </c>
      <c r="H585" s="6">
        <f t="shared" si="19"/>
        <v>36</v>
      </c>
    </row>
    <row r="586" spans="1:8" ht="27" x14ac:dyDescent="0.25">
      <c r="A586" s="4" t="s">
        <v>3414</v>
      </c>
      <c r="B586" s="4" t="s">
        <v>3682</v>
      </c>
      <c r="C586" s="22" t="s">
        <v>1607</v>
      </c>
      <c r="D586" s="22" t="s">
        <v>5027</v>
      </c>
      <c r="E586" s="2" t="s">
        <v>4070</v>
      </c>
      <c r="F586" s="4" t="s">
        <v>5028</v>
      </c>
      <c r="G586" s="25" t="s">
        <v>5029</v>
      </c>
      <c r="H586" s="6">
        <f t="shared" si="19"/>
        <v>22</v>
      </c>
    </row>
    <row r="587" spans="1:8" ht="27" x14ac:dyDescent="0.25">
      <c r="A587" s="4" t="s">
        <v>3415</v>
      </c>
      <c r="B587" s="4" t="s">
        <v>3682</v>
      </c>
      <c r="C587" s="22" t="s">
        <v>1653</v>
      </c>
      <c r="D587" s="22" t="s">
        <v>5030</v>
      </c>
      <c r="E587" s="2" t="s">
        <v>4073</v>
      </c>
      <c r="F587" s="4" t="s">
        <v>5031</v>
      </c>
      <c r="G587" s="25" t="s">
        <v>5032</v>
      </c>
      <c r="H587" s="6">
        <f t="shared" ref="H587:H650" si="20">LEN(A587)</f>
        <v>22</v>
      </c>
    </row>
    <row r="588" spans="1:8" ht="27" x14ac:dyDescent="0.25">
      <c r="A588" s="4" t="s">
        <v>3416</v>
      </c>
      <c r="B588" s="4" t="s">
        <v>3682</v>
      </c>
      <c r="C588" s="22" t="s">
        <v>1656</v>
      </c>
      <c r="D588" s="22" t="s">
        <v>5033</v>
      </c>
      <c r="E588" s="2">
        <v>2803203000</v>
      </c>
      <c r="F588" s="4" t="s">
        <v>5034</v>
      </c>
      <c r="G588" s="25" t="s">
        <v>5035</v>
      </c>
      <c r="H588" s="6">
        <f t="shared" si="20"/>
        <v>29</v>
      </c>
    </row>
    <row r="589" spans="1:8" ht="27" x14ac:dyDescent="0.25">
      <c r="A589" s="4" t="s">
        <v>3417</v>
      </c>
      <c r="B589" s="4" t="s">
        <v>3682</v>
      </c>
      <c r="C589" s="22" t="s">
        <v>1659</v>
      </c>
      <c r="D589" s="22" t="s">
        <v>5036</v>
      </c>
      <c r="E589" s="2" t="s">
        <v>4083</v>
      </c>
      <c r="F589" s="4" t="s">
        <v>5037</v>
      </c>
      <c r="G589" s="25" t="s">
        <v>5038</v>
      </c>
      <c r="H589" s="6">
        <f t="shared" si="20"/>
        <v>32</v>
      </c>
    </row>
    <row r="590" spans="1:8" ht="27" x14ac:dyDescent="0.25">
      <c r="A590" s="4" t="s">
        <v>3418</v>
      </c>
      <c r="B590" s="4" t="s">
        <v>3682</v>
      </c>
      <c r="C590" s="22" t="s">
        <v>1662</v>
      </c>
      <c r="D590" s="22" t="s">
        <v>5039</v>
      </c>
      <c r="E590" s="2">
        <v>1900502000</v>
      </c>
      <c r="F590" s="4" t="s">
        <v>5040</v>
      </c>
      <c r="G590" s="25" t="s">
        <v>5041</v>
      </c>
      <c r="H590" s="6">
        <f t="shared" si="20"/>
        <v>23</v>
      </c>
    </row>
    <row r="591" spans="1:8" ht="27" x14ac:dyDescent="0.25">
      <c r="A591" s="4" t="s">
        <v>3410</v>
      </c>
      <c r="B591" s="4" t="s">
        <v>3682</v>
      </c>
      <c r="C591" s="22" t="s">
        <v>1634</v>
      </c>
      <c r="D591" s="22" t="s">
        <v>5042</v>
      </c>
      <c r="E591" s="2">
        <v>801904000</v>
      </c>
      <c r="F591" s="4" t="s">
        <v>5043</v>
      </c>
      <c r="G591" s="25" t="s">
        <v>5044</v>
      </c>
      <c r="H591" s="6">
        <f t="shared" si="20"/>
        <v>32</v>
      </c>
    </row>
    <row r="592" spans="1:8" ht="27" x14ac:dyDescent="0.25">
      <c r="A592" s="4" t="s">
        <v>3419</v>
      </c>
      <c r="B592" s="4" t="s">
        <v>3682</v>
      </c>
      <c r="C592" s="22" t="s">
        <v>1665</v>
      </c>
      <c r="D592" s="22" t="s">
        <v>5045</v>
      </c>
      <c r="E592" s="2">
        <v>27011801000</v>
      </c>
      <c r="F592" s="4" t="s">
        <v>5046</v>
      </c>
      <c r="G592" s="25" t="s">
        <v>5047</v>
      </c>
      <c r="H592" s="6">
        <f t="shared" si="20"/>
        <v>21</v>
      </c>
    </row>
    <row r="593" spans="1:8" ht="27" x14ac:dyDescent="0.25">
      <c r="A593" s="4" t="s">
        <v>3420</v>
      </c>
      <c r="B593" s="4" t="s">
        <v>3682</v>
      </c>
      <c r="C593" s="22" t="s">
        <v>1668</v>
      </c>
      <c r="D593" s="22" t="s">
        <v>5048</v>
      </c>
      <c r="E593" s="2" t="s">
        <v>4092</v>
      </c>
      <c r="F593" s="4" t="s">
        <v>5049</v>
      </c>
      <c r="G593" s="25" t="s">
        <v>5050</v>
      </c>
      <c r="H593" s="6">
        <f t="shared" si="20"/>
        <v>20</v>
      </c>
    </row>
    <row r="594" spans="1:8" ht="27" x14ac:dyDescent="0.25">
      <c r="A594" s="4" t="s">
        <v>3421</v>
      </c>
      <c r="B594" s="4" t="s">
        <v>3682</v>
      </c>
      <c r="C594" s="22" t="s">
        <v>1671</v>
      </c>
      <c r="D594" s="22" t="s">
        <v>5051</v>
      </c>
      <c r="E594" s="2">
        <v>1409701000</v>
      </c>
      <c r="F594" s="4" t="s">
        <v>5052</v>
      </c>
      <c r="G594" s="25" t="s">
        <v>5053</v>
      </c>
      <c r="H594" s="6">
        <f t="shared" si="20"/>
        <v>29</v>
      </c>
    </row>
    <row r="595" spans="1:8" ht="27" x14ac:dyDescent="0.25">
      <c r="A595" s="4" t="s">
        <v>3422</v>
      </c>
      <c r="B595" s="4" t="s">
        <v>3682</v>
      </c>
      <c r="C595" s="22" t="s">
        <v>1674</v>
      </c>
      <c r="D595" s="22" t="s">
        <v>5054</v>
      </c>
      <c r="E595" s="2">
        <v>1103705000</v>
      </c>
      <c r="F595" s="4" t="s">
        <v>5055</v>
      </c>
      <c r="G595" s="25" t="s">
        <v>5056</v>
      </c>
      <c r="H595" s="6">
        <f t="shared" si="20"/>
        <v>33</v>
      </c>
    </row>
    <row r="596" spans="1:8" ht="27" x14ac:dyDescent="0.25">
      <c r="A596" s="4" t="s">
        <v>3423</v>
      </c>
      <c r="B596" s="4" t="s">
        <v>3682</v>
      </c>
      <c r="C596" s="22" t="s">
        <v>1677</v>
      </c>
      <c r="D596" s="22" t="s">
        <v>5057</v>
      </c>
      <c r="E596" s="2">
        <v>2602901000</v>
      </c>
      <c r="F596" s="4" t="s">
        <v>5058</v>
      </c>
      <c r="G596" s="25" t="s">
        <v>5059</v>
      </c>
      <c r="H596" s="6">
        <f t="shared" si="20"/>
        <v>22</v>
      </c>
    </row>
    <row r="597" spans="1:8" ht="27" x14ac:dyDescent="0.25">
      <c r="A597" s="4" t="s">
        <v>3424</v>
      </c>
      <c r="B597" s="4" t="s">
        <v>3682</v>
      </c>
      <c r="C597" s="22" t="s">
        <v>1680</v>
      </c>
      <c r="D597" s="22" t="s">
        <v>5060</v>
      </c>
      <c r="E597" s="2">
        <v>300301000</v>
      </c>
      <c r="F597" s="4" t="s">
        <v>5061</v>
      </c>
      <c r="G597" s="25" t="s">
        <v>5062</v>
      </c>
      <c r="H597" s="6">
        <f t="shared" si="20"/>
        <v>22</v>
      </c>
    </row>
    <row r="598" spans="1:8" ht="27" x14ac:dyDescent="0.25">
      <c r="A598" s="4" t="s">
        <v>3425</v>
      </c>
      <c r="B598" s="4" t="s">
        <v>3682</v>
      </c>
      <c r="C598" s="22" t="s">
        <v>1683</v>
      </c>
      <c r="D598" s="22" t="s">
        <v>5063</v>
      </c>
      <c r="E598" s="2">
        <v>1605204000</v>
      </c>
      <c r="F598" s="4" t="s">
        <v>5064</v>
      </c>
      <c r="G598" s="25" t="s">
        <v>5065</v>
      </c>
      <c r="H598" s="6">
        <f t="shared" si="20"/>
        <v>18</v>
      </c>
    </row>
    <row r="599" spans="1:8" ht="27" x14ac:dyDescent="0.25">
      <c r="A599" s="4" t="s">
        <v>3426</v>
      </c>
      <c r="B599" s="4" t="s">
        <v>3682</v>
      </c>
      <c r="C599" s="22" t="s">
        <v>1686</v>
      </c>
      <c r="D599" s="22" t="s">
        <v>5066</v>
      </c>
      <c r="E599" s="2">
        <v>600707000</v>
      </c>
      <c r="F599" s="4" t="s">
        <v>5067</v>
      </c>
      <c r="G599" s="25" t="s">
        <v>5068</v>
      </c>
      <c r="H599" s="6">
        <f t="shared" si="20"/>
        <v>17</v>
      </c>
    </row>
    <row r="600" spans="1:8" ht="27" x14ac:dyDescent="0.25">
      <c r="A600" s="4" t="s">
        <v>3427</v>
      </c>
      <c r="B600" s="4" t="s">
        <v>3682</v>
      </c>
      <c r="C600" s="22" t="s">
        <v>1689</v>
      </c>
      <c r="D600" s="22" t="s">
        <v>5069</v>
      </c>
      <c r="E600" s="2">
        <v>2802206000</v>
      </c>
      <c r="F600" s="4" t="s">
        <v>5070</v>
      </c>
      <c r="G600" s="25" t="s">
        <v>5071</v>
      </c>
      <c r="H600" s="6">
        <f t="shared" si="20"/>
        <v>32</v>
      </c>
    </row>
    <row r="601" spans="1:8" ht="27" x14ac:dyDescent="0.25">
      <c r="A601" s="4" t="s">
        <v>3428</v>
      </c>
      <c r="B601" s="4" t="s">
        <v>3682</v>
      </c>
      <c r="C601" s="22" t="s">
        <v>1692</v>
      </c>
      <c r="D601" s="22" t="s">
        <v>5072</v>
      </c>
      <c r="E601" s="2">
        <v>2501207000</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3406</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3395</v>
      </c>
      <c r="B624" s="4" t="s">
        <v>3682</v>
      </c>
      <c r="C624" s="22" t="s">
        <v>1755</v>
      </c>
      <c r="D624" s="22" t="s">
        <v>5141</v>
      </c>
      <c r="E624" s="2" t="s">
        <v>5142</v>
      </c>
      <c r="F624" s="4" t="s">
        <v>5143</v>
      </c>
      <c r="G624" s="25" t="s">
        <v>5144</v>
      </c>
      <c r="H624" s="6">
        <f t="shared" si="20"/>
        <v>19</v>
      </c>
    </row>
    <row r="625" spans="1:16383" ht="27" x14ac:dyDescent="0.25">
      <c r="A625" s="4" t="s">
        <v>3412</v>
      </c>
      <c r="B625" s="4" t="s">
        <v>3682</v>
      </c>
      <c r="C625" s="22" t="s">
        <v>1644</v>
      </c>
      <c r="D625" s="22" t="s">
        <v>5145</v>
      </c>
      <c r="E625" s="2" t="s">
        <v>4062</v>
      </c>
      <c r="F625" s="4" t="s">
        <v>5146</v>
      </c>
      <c r="G625" s="25" t="s">
        <v>5147</v>
      </c>
      <c r="H625" s="6">
        <f t="shared" si="20"/>
        <v>33</v>
      </c>
    </row>
    <row r="626" spans="1:16383" ht="27" x14ac:dyDescent="0.25">
      <c r="A626" s="4" t="s">
        <v>3413</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3408</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3394</v>
      </c>
      <c r="B632" s="4" t="s">
        <v>3682</v>
      </c>
      <c r="C632" s="22" t="s">
        <v>1791</v>
      </c>
      <c r="D632" s="22" t="s">
        <v>5168</v>
      </c>
      <c r="E632" s="2">
        <v>503001101</v>
      </c>
      <c r="F632" s="4" t="s">
        <v>5169</v>
      </c>
      <c r="G632" s="25" t="s">
        <v>5170</v>
      </c>
      <c r="H632" s="6">
        <f t="shared" si="20"/>
        <v>29</v>
      </c>
    </row>
    <row r="633" spans="1:16383" ht="27" x14ac:dyDescent="0.25">
      <c r="A633" s="4" t="s">
        <v>3395</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21</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3398</v>
      </c>
      <c r="B647" s="4" t="s">
        <v>3682</v>
      </c>
      <c r="C647" s="22" t="s">
        <v>1818</v>
      </c>
      <c r="D647" s="22" t="s">
        <v>5212</v>
      </c>
      <c r="E647" s="2">
        <v>1000501000</v>
      </c>
      <c r="F647" s="4" t="s">
        <v>5213</v>
      </c>
      <c r="G647" s="25" t="s">
        <v>5214</v>
      </c>
      <c r="H647" s="6">
        <f t="shared" si="20"/>
        <v>31</v>
      </c>
    </row>
    <row r="648" spans="1:8" ht="27" x14ac:dyDescent="0.25">
      <c r="A648" s="4" t="s">
        <v>3399</v>
      </c>
      <c r="B648" s="4" t="s">
        <v>3682</v>
      </c>
      <c r="C648" s="22" t="s">
        <v>1821</v>
      </c>
      <c r="D648" s="22" t="s">
        <v>5215</v>
      </c>
      <c r="E648" s="2">
        <v>1102008000</v>
      </c>
      <c r="F648" s="4" t="s">
        <v>5216</v>
      </c>
      <c r="G648" s="25" t="s">
        <v>5217</v>
      </c>
      <c r="H648" s="6">
        <f t="shared" si="20"/>
        <v>30</v>
      </c>
    </row>
    <row r="649" spans="1:8" ht="27" x14ac:dyDescent="0.25">
      <c r="A649" s="4" t="s">
        <v>3400</v>
      </c>
      <c r="B649" s="4" t="s">
        <v>3682</v>
      </c>
      <c r="C649" s="22" t="s">
        <v>1824</v>
      </c>
      <c r="D649" s="22" t="s">
        <v>5218</v>
      </c>
      <c r="E649" s="2">
        <v>1102008000</v>
      </c>
      <c r="F649" s="4" t="s">
        <v>5219</v>
      </c>
      <c r="G649" s="25" t="s">
        <v>5220</v>
      </c>
      <c r="H649" s="6">
        <f t="shared" si="20"/>
        <v>29</v>
      </c>
    </row>
    <row r="650" spans="1:8" ht="27" x14ac:dyDescent="0.25">
      <c r="A650" s="4" t="s">
        <v>3401</v>
      </c>
      <c r="B650" s="4" t="s">
        <v>3682</v>
      </c>
      <c r="C650" s="22" t="s">
        <v>1827</v>
      </c>
      <c r="D650" s="22" t="s">
        <v>5012</v>
      </c>
      <c r="E650" s="2">
        <v>1200101101</v>
      </c>
      <c r="F650" s="4" t="s">
        <v>5013</v>
      </c>
      <c r="G650" s="25" t="s">
        <v>5014</v>
      </c>
      <c r="H650" s="6">
        <f t="shared" si="20"/>
        <v>32</v>
      </c>
    </row>
    <row r="651" spans="1:8" ht="27" x14ac:dyDescent="0.25">
      <c r="A651" s="4" t="s">
        <v>3402</v>
      </c>
      <c r="B651" s="4" t="s">
        <v>3682</v>
      </c>
      <c r="C651" s="22" t="s">
        <v>1830</v>
      </c>
      <c r="D651" s="22" t="s">
        <v>5221</v>
      </c>
      <c r="E651" s="2">
        <v>1304801000</v>
      </c>
      <c r="F651" s="4" t="s">
        <v>5222</v>
      </c>
      <c r="G651" s="25" t="s">
        <v>5223</v>
      </c>
      <c r="H651" s="6">
        <f t="shared" ref="H651:H713" si="21">LEN(A651)</f>
        <v>23</v>
      </c>
    </row>
    <row r="652" spans="1:8" ht="40.5" x14ac:dyDescent="0.25">
      <c r="A652" s="4" t="s">
        <v>3403</v>
      </c>
      <c r="B652" s="4" t="s">
        <v>3682</v>
      </c>
      <c r="C652" s="22" t="s">
        <v>1833</v>
      </c>
      <c r="D652" s="22" t="s">
        <v>5224</v>
      </c>
      <c r="E652" s="2">
        <v>1403919000</v>
      </c>
      <c r="F652" s="4" t="s">
        <v>5225</v>
      </c>
      <c r="G652" s="25" t="s">
        <v>5226</v>
      </c>
      <c r="H652" s="6">
        <f t="shared" si="21"/>
        <v>30</v>
      </c>
    </row>
    <row r="653" spans="1:8" ht="27" x14ac:dyDescent="0.25">
      <c r="A653" s="4" t="s">
        <v>3404</v>
      </c>
      <c r="B653" s="4" t="s">
        <v>3682</v>
      </c>
      <c r="C653" s="22" t="s">
        <v>1836</v>
      </c>
      <c r="D653" s="22" t="s">
        <v>5227</v>
      </c>
      <c r="E653" s="2">
        <v>1403918000</v>
      </c>
      <c r="F653" s="4" t="s">
        <v>5228</v>
      </c>
      <c r="G653" s="25" t="s">
        <v>5229</v>
      </c>
      <c r="H653" s="6">
        <f t="shared" si="21"/>
        <v>30</v>
      </c>
    </row>
    <row r="654" spans="1:8" ht="27" x14ac:dyDescent="0.25">
      <c r="A654" s="4" t="s">
        <v>3405</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3397</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3423</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0C2630-4AF4-413A-9E19-93DC60A58F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8DA6CF-3873-4C05-BC60-8AAA79181762}">
  <ds:schemaRefs>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http://purl.org/dc/terms/"/>
    <ds:schemaRef ds:uri="d0b664d8-6db7-42e5-a536-11f1146fb191"/>
    <ds:schemaRef ds:uri="http://purl.org/dc/elements/1.1/"/>
    <ds:schemaRef ds:uri="d35c3eee-87c5-428e-a721-e6dae76e62db"/>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426113F-E2D4-4614-9A72-DF3F8571C5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Alvaro Gallardo Barrios</cp:lastModifiedBy>
  <cp:revision/>
  <dcterms:created xsi:type="dcterms:W3CDTF">2011-06-15T18:07:32Z</dcterms:created>
  <dcterms:modified xsi:type="dcterms:W3CDTF">2024-09-25T15:18:50Z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